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19"/>
  <workbookPr/>
  <mc:AlternateContent xmlns:mc="http://schemas.openxmlformats.org/markup-compatibility/2006">
    <mc:Choice Requires="x15">
      <x15ac:absPath xmlns:x15ac="http://schemas.microsoft.com/office/spreadsheetml/2010/11/ac" url="C:\Users\ASESOR\Desktop\CONTRATOS\PROPUESTAS\LICITACIONES 2025\GAORI 2025\"/>
    </mc:Choice>
  </mc:AlternateContent>
  <xr:revisionPtr revIDLastSave="0" documentId="13_ncr:1_{A85A21A4-8547-4D69-B274-1FF827E2A4C2}" xr6:coauthVersionLast="47" xr6:coauthVersionMax="47" xr10:uidLastSave="{00000000-0000-0000-0000-000000000000}"/>
  <bookViews>
    <workbookView xWindow="0" yWindow="0" windowWidth="21600" windowHeight="9525" xr2:uid="{00000000-000D-0000-FFFF-FFFF00000000}"/>
  </bookViews>
  <sheets>
    <sheet name="GAORI"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7" i="3" l="1"/>
  <c r="G214" i="3" l="1"/>
  <c r="H214" i="3" s="1"/>
  <c r="G215" i="3"/>
  <c r="H215" i="3" s="1"/>
  <c r="G216" i="3"/>
  <c r="H216" i="3" s="1"/>
  <c r="G217" i="3"/>
  <c r="H217" i="3" s="1"/>
  <c r="G218" i="3"/>
  <c r="H218" i="3" s="1"/>
  <c r="G219" i="3"/>
  <c r="H219" i="3" s="1"/>
  <c r="G220" i="3"/>
  <c r="H220" i="3" s="1"/>
  <c r="G221" i="3"/>
  <c r="H221" i="3" s="1"/>
  <c r="G222" i="3"/>
  <c r="H222" i="3" s="1"/>
  <c r="G223" i="3"/>
  <c r="H223" i="3" s="1"/>
  <c r="G224" i="3"/>
  <c r="H224" i="3" s="1"/>
  <c r="G225" i="3"/>
  <c r="H225" i="3" s="1"/>
  <c r="G226" i="3"/>
  <c r="H226" i="3" s="1"/>
  <c r="G227" i="3"/>
  <c r="G435" i="3"/>
  <c r="H435" i="3" s="1"/>
  <c r="G436" i="3"/>
  <c r="H436" i="3" s="1"/>
  <c r="G437" i="3"/>
  <c r="H437" i="3" s="1"/>
  <c r="G438" i="3"/>
  <c r="H438" i="3" s="1"/>
  <c r="G439" i="3"/>
  <c r="H439" i="3" s="1"/>
  <c r="G440" i="3"/>
  <c r="H440" i="3" s="1"/>
  <c r="G402" i="3"/>
  <c r="H402" i="3" s="1"/>
  <c r="G403" i="3"/>
  <c r="H403" i="3" s="1"/>
  <c r="G404" i="3"/>
  <c r="H404" i="3" s="1"/>
  <c r="G405" i="3"/>
  <c r="H405" i="3" s="1"/>
  <c r="G406" i="3"/>
  <c r="H406" i="3" s="1"/>
  <c r="G407" i="3"/>
  <c r="H407" i="3" s="1"/>
  <c r="G408" i="3"/>
  <c r="H408" i="3" s="1"/>
  <c r="G131" i="3"/>
  <c r="H131" i="3" s="1"/>
  <c r="G130" i="3"/>
  <c r="H130" i="3" s="1"/>
  <c r="G129" i="3"/>
  <c r="H129" i="3" s="1"/>
  <c r="G128" i="3"/>
  <c r="H128" i="3" s="1"/>
  <c r="G127" i="3"/>
  <c r="H127" i="3" s="1"/>
  <c r="G126" i="3"/>
  <c r="H126" i="3" s="1"/>
  <c r="G124" i="3"/>
  <c r="H124" i="3" s="1"/>
  <c r="G123" i="3"/>
  <c r="H123" i="3" s="1"/>
  <c r="G122" i="3"/>
  <c r="H122" i="3" s="1"/>
  <c r="G121" i="3"/>
  <c r="H121" i="3" s="1"/>
  <c r="G120" i="3"/>
  <c r="H120" i="3" s="1"/>
  <c r="G119" i="3"/>
  <c r="H119" i="3" s="1"/>
  <c r="G118" i="3"/>
  <c r="H118" i="3" s="1"/>
  <c r="G117" i="3"/>
  <c r="H117" i="3" s="1"/>
  <c r="G116" i="3"/>
  <c r="H116" i="3" s="1"/>
  <c r="G115" i="3"/>
  <c r="H115" i="3" s="1"/>
  <c r="G114" i="3"/>
  <c r="H114" i="3" s="1"/>
  <c r="G112" i="3"/>
  <c r="H112" i="3" s="1"/>
  <c r="G111" i="3"/>
  <c r="H111" i="3" s="1"/>
  <c r="G110" i="3"/>
  <c r="H110" i="3" s="1"/>
  <c r="G109" i="3"/>
  <c r="H109" i="3" s="1"/>
  <c r="G108" i="3"/>
  <c r="H108" i="3" s="1"/>
  <c r="G107" i="3"/>
  <c r="H107" i="3" s="1"/>
  <c r="G106" i="3"/>
  <c r="H106" i="3" s="1"/>
  <c r="G105" i="3"/>
  <c r="H105" i="3" s="1"/>
  <c r="G104" i="3"/>
  <c r="H104" i="3" s="1"/>
  <c r="G103" i="3"/>
  <c r="H103" i="3" s="1"/>
  <c r="G102" i="3"/>
  <c r="H102" i="3" s="1"/>
  <c r="G101" i="3"/>
  <c r="H101" i="3" s="1"/>
  <c r="G100" i="3"/>
  <c r="H100" i="3" s="1"/>
  <c r="G99" i="3"/>
  <c r="H99" i="3" s="1"/>
  <c r="G98" i="3"/>
  <c r="H98" i="3" s="1"/>
  <c r="G97" i="3"/>
  <c r="H97" i="3" s="1"/>
  <c r="G96" i="3"/>
  <c r="H96" i="3" s="1"/>
  <c r="G94" i="3"/>
  <c r="H94" i="3" s="1"/>
  <c r="G93" i="3"/>
  <c r="H93" i="3" s="1"/>
  <c r="G92" i="3"/>
  <c r="H92" i="3" s="1"/>
  <c r="G91" i="3"/>
  <c r="H91" i="3" s="1"/>
  <c r="G90" i="3"/>
  <c r="H90" i="3" s="1"/>
  <c r="G89" i="3"/>
  <c r="H89" i="3" s="1"/>
  <c r="G88" i="3"/>
  <c r="H88" i="3" s="1"/>
  <c r="G86" i="3"/>
  <c r="H86" i="3" s="1"/>
  <c r="G85" i="3"/>
  <c r="H85" i="3" s="1"/>
  <c r="G84" i="3"/>
  <c r="H84" i="3" s="1"/>
  <c r="G82" i="3"/>
  <c r="H82" i="3" s="1"/>
  <c r="G81" i="3"/>
  <c r="H81" i="3" s="1"/>
  <c r="G80" i="3"/>
  <c r="H80" i="3" s="1"/>
  <c r="G79" i="3"/>
  <c r="H79" i="3" s="1"/>
  <c r="G78" i="3"/>
  <c r="H78" i="3" s="1"/>
  <c r="G77" i="3"/>
  <c r="H77" i="3" s="1"/>
  <c r="G76" i="3"/>
  <c r="H76" i="3" s="1"/>
  <c r="G75" i="3"/>
  <c r="H75" i="3" s="1"/>
  <c r="G74" i="3"/>
  <c r="H74" i="3" s="1"/>
  <c r="G461" i="3"/>
  <c r="H461" i="3" s="1"/>
  <c r="G429" i="3"/>
  <c r="H429" i="3" s="1"/>
  <c r="G374" i="3"/>
  <c r="H374" i="3" s="1"/>
  <c r="G328" i="3"/>
  <c r="H328" i="3" s="1"/>
  <c r="G327" i="3"/>
  <c r="H327" i="3" s="1"/>
  <c r="G70" i="3"/>
  <c r="H70" i="3" s="1"/>
  <c r="G69" i="3"/>
  <c r="H69" i="3" s="1"/>
  <c r="G68" i="3"/>
  <c r="H68" i="3" s="1"/>
  <c r="H67" i="3"/>
  <c r="G418" i="3"/>
  <c r="H418" i="3" s="1"/>
  <c r="G419" i="3"/>
  <c r="H419" i="3" s="1"/>
  <c r="G450" i="3"/>
  <c r="H450" i="3" s="1"/>
  <c r="G451" i="3"/>
  <c r="H451" i="3" s="1"/>
  <c r="G449" i="3"/>
  <c r="H449" i="3" s="1"/>
  <c r="G448" i="3"/>
  <c r="H448" i="3" s="1"/>
  <c r="G417" i="3"/>
  <c r="H417" i="3" s="1"/>
  <c r="G416" i="3"/>
  <c r="H416" i="3" s="1"/>
  <c r="G446" i="3"/>
  <c r="H446" i="3" s="1"/>
  <c r="G445" i="3"/>
  <c r="H445" i="3" s="1"/>
  <c r="G444" i="3"/>
  <c r="H444" i="3" s="1"/>
  <c r="G443" i="3"/>
  <c r="H443" i="3" s="1"/>
  <c r="G442" i="3"/>
  <c r="H442" i="3" s="1"/>
  <c r="G414" i="3"/>
  <c r="H414" i="3" s="1"/>
  <c r="G413" i="3"/>
  <c r="H413" i="3" s="1"/>
  <c r="G412" i="3"/>
  <c r="H412" i="3" s="1"/>
  <c r="G411" i="3"/>
  <c r="H411" i="3" s="1"/>
  <c r="G410" i="3"/>
  <c r="H410" i="3" s="1"/>
  <c r="G462" i="3"/>
  <c r="H462" i="3" s="1"/>
  <c r="G460" i="3"/>
  <c r="H460" i="3" s="1"/>
  <c r="G459" i="3"/>
  <c r="H459" i="3" s="1"/>
  <c r="G458" i="3"/>
  <c r="H458" i="3" s="1"/>
  <c r="G457" i="3"/>
  <c r="H457" i="3" s="1"/>
  <c r="G456" i="3"/>
  <c r="H456" i="3" s="1"/>
  <c r="G455" i="3"/>
  <c r="H455" i="3" s="1"/>
  <c r="G454" i="3"/>
  <c r="H454" i="3" s="1"/>
  <c r="G453" i="3"/>
  <c r="H453" i="3" s="1"/>
  <c r="G423" i="3"/>
  <c r="H423" i="3" s="1"/>
  <c r="G424" i="3"/>
  <c r="H424" i="3" s="1"/>
  <c r="G422" i="3"/>
  <c r="H422" i="3" s="1"/>
  <c r="G434" i="3" l="1"/>
  <c r="H434" i="3" s="1"/>
  <c r="G433" i="3"/>
  <c r="H433" i="3" s="1"/>
  <c r="G401" i="3"/>
  <c r="H401" i="3" s="1"/>
  <c r="G40" i="3" l="1"/>
  <c r="H40" i="3" s="1"/>
  <c r="G41" i="3"/>
  <c r="H41" i="3" s="1"/>
  <c r="G42" i="3"/>
  <c r="H42" i="3" s="1"/>
  <c r="G43" i="3"/>
  <c r="H43" i="3" s="1"/>
  <c r="G44" i="3"/>
  <c r="H44" i="3" s="1"/>
  <c r="G45" i="3"/>
  <c r="H45" i="3" s="1"/>
  <c r="G46" i="3"/>
  <c r="H46" i="3" s="1"/>
  <c r="G47" i="3"/>
  <c r="H47" i="3" s="1"/>
  <c r="G48" i="3"/>
  <c r="H48" i="3" s="1"/>
  <c r="G49" i="3"/>
  <c r="H49" i="3" s="1"/>
  <c r="G50" i="3"/>
  <c r="H50" i="3" s="1"/>
  <c r="G51" i="3"/>
  <c r="H51" i="3" s="1"/>
  <c r="G52" i="3"/>
  <c r="H52" i="3" s="1"/>
  <c r="G54" i="3"/>
  <c r="H54" i="3" s="1"/>
  <c r="G55" i="3"/>
  <c r="H55" i="3" s="1"/>
  <c r="G56" i="3"/>
  <c r="H56" i="3" s="1"/>
  <c r="G57" i="3"/>
  <c r="H57" i="3" s="1"/>
  <c r="G58" i="3"/>
  <c r="H58" i="3" s="1"/>
  <c r="G59" i="3"/>
  <c r="H59" i="3" s="1"/>
  <c r="G60" i="3"/>
  <c r="H60" i="3" s="1"/>
  <c r="G61" i="3"/>
  <c r="H61" i="3" s="1"/>
  <c r="G62" i="3"/>
  <c r="H62" i="3" s="1"/>
  <c r="G63" i="3"/>
  <c r="H63" i="3" s="1"/>
  <c r="G64" i="3"/>
  <c r="H64" i="3" s="1"/>
  <c r="G66" i="3"/>
  <c r="H66" i="3" s="1"/>
  <c r="G71" i="3"/>
  <c r="H71" i="3" s="1"/>
  <c r="G134" i="3"/>
  <c r="H134" i="3" s="1"/>
  <c r="G135" i="3"/>
  <c r="H135" i="3" s="1"/>
  <c r="G136" i="3"/>
  <c r="H136" i="3" s="1"/>
  <c r="G137" i="3"/>
  <c r="H137" i="3" s="1"/>
  <c r="G139" i="3"/>
  <c r="H139" i="3" s="1"/>
  <c r="G140" i="3"/>
  <c r="H140" i="3" s="1"/>
  <c r="G141" i="3"/>
  <c r="H141" i="3" s="1"/>
  <c r="G142" i="3"/>
  <c r="H142" i="3"/>
  <c r="G143" i="3"/>
  <c r="H143" i="3" s="1"/>
  <c r="G144" i="3"/>
  <c r="H144" i="3" s="1"/>
  <c r="G145" i="3"/>
  <c r="H145" i="3" s="1"/>
  <c r="G146" i="3"/>
  <c r="H146" i="3" s="1"/>
  <c r="G147" i="3"/>
  <c r="H147" i="3" s="1"/>
  <c r="G148" i="3"/>
  <c r="H148" i="3" s="1"/>
  <c r="G150" i="3"/>
  <c r="H150" i="3" s="1"/>
  <c r="G151" i="3"/>
  <c r="H151" i="3" s="1"/>
  <c r="G152" i="3"/>
  <c r="H152" i="3" s="1"/>
  <c r="G153" i="3"/>
  <c r="H153" i="3" s="1"/>
  <c r="G154" i="3"/>
  <c r="H154" i="3" s="1"/>
  <c r="G155" i="3"/>
  <c r="H155" i="3" s="1"/>
  <c r="G156" i="3"/>
  <c r="H156" i="3" s="1"/>
  <c r="G157" i="3"/>
  <c r="H157" i="3" s="1"/>
  <c r="G158" i="3"/>
  <c r="H158" i="3"/>
  <c r="G159" i="3"/>
  <c r="H159" i="3" s="1"/>
  <c r="G160" i="3"/>
  <c r="H160" i="3"/>
  <c r="G161" i="3"/>
  <c r="H161" i="3" s="1"/>
  <c r="G162" i="3"/>
  <c r="H162" i="3" s="1"/>
  <c r="G163" i="3"/>
  <c r="H163" i="3" s="1"/>
  <c r="G164" i="3"/>
  <c r="H164" i="3" s="1"/>
  <c r="G165" i="3"/>
  <c r="H165" i="3" s="1"/>
  <c r="G166" i="3"/>
  <c r="H166" i="3" s="1"/>
  <c r="G167" i="3"/>
  <c r="H167" i="3" s="1"/>
  <c r="G169" i="3"/>
  <c r="H169" i="3" s="1"/>
  <c r="G170" i="3"/>
  <c r="H170" i="3" s="1"/>
  <c r="G171" i="3"/>
  <c r="H171" i="3" s="1"/>
  <c r="G172" i="3"/>
  <c r="H172" i="3" s="1"/>
  <c r="G173" i="3"/>
  <c r="H173" i="3" s="1"/>
  <c r="G174" i="3"/>
  <c r="H174" i="3" s="1"/>
  <c r="G175" i="3"/>
  <c r="H175" i="3" s="1"/>
  <c r="G176" i="3"/>
  <c r="H176" i="3" s="1"/>
  <c r="G177" i="3"/>
  <c r="H177" i="3" s="1"/>
  <c r="G178" i="3"/>
  <c r="H178" i="3" s="1"/>
  <c r="G179" i="3"/>
  <c r="H179" i="3" s="1"/>
  <c r="G180" i="3"/>
  <c r="H180" i="3" s="1"/>
  <c r="G182" i="3"/>
  <c r="H182" i="3" s="1"/>
  <c r="G184" i="3"/>
  <c r="H184" i="3" s="1"/>
  <c r="G185" i="3"/>
  <c r="H185" i="3" s="1"/>
  <c r="G186" i="3"/>
  <c r="H186" i="3" s="1"/>
  <c r="G187" i="3"/>
  <c r="H187" i="3" s="1"/>
  <c r="G188" i="3"/>
  <c r="H188" i="3" s="1"/>
  <c r="G191" i="3"/>
  <c r="H191" i="3" s="1"/>
  <c r="G192" i="3"/>
  <c r="H192" i="3" s="1"/>
  <c r="G193" i="3"/>
  <c r="H193" i="3" s="1"/>
  <c r="G194" i="3"/>
  <c r="H194" i="3" s="1"/>
  <c r="G195" i="3"/>
  <c r="H195" i="3" s="1"/>
  <c r="G196" i="3"/>
  <c r="H196" i="3" s="1"/>
  <c r="G197" i="3"/>
  <c r="H197" i="3" s="1"/>
  <c r="G198" i="3"/>
  <c r="H198" i="3" s="1"/>
  <c r="G199" i="3"/>
  <c r="H199" i="3" s="1"/>
  <c r="G200" i="3"/>
  <c r="H200" i="3" s="1"/>
  <c r="G201" i="3"/>
  <c r="H201" i="3" s="1"/>
  <c r="G202" i="3"/>
  <c r="H202" i="3" s="1"/>
  <c r="G203" i="3"/>
  <c r="H203" i="3" s="1"/>
  <c r="G204" i="3"/>
  <c r="H204" i="3" s="1"/>
  <c r="G205" i="3"/>
  <c r="H205" i="3" s="1"/>
  <c r="G206" i="3"/>
  <c r="H206" i="3" s="1"/>
  <c r="G207" i="3"/>
  <c r="H207" i="3" s="1"/>
  <c r="G209" i="3"/>
  <c r="H209" i="3" s="1"/>
  <c r="G210" i="3"/>
  <c r="H210" i="3" s="1"/>
  <c r="G211" i="3"/>
  <c r="H211" i="3" s="1"/>
  <c r="G212" i="3"/>
  <c r="H212" i="3" s="1"/>
  <c r="G213" i="3"/>
  <c r="H213" i="3" s="1"/>
  <c r="H227" i="3"/>
  <c r="G228" i="3"/>
  <c r="H228" i="3" s="1"/>
  <c r="G229" i="3"/>
  <c r="H229" i="3" s="1"/>
  <c r="G230" i="3"/>
  <c r="H230" i="3" s="1"/>
  <c r="G231" i="3"/>
  <c r="H231" i="3" s="1"/>
  <c r="G232" i="3"/>
  <c r="H232" i="3" s="1"/>
  <c r="G233" i="3"/>
  <c r="H233" i="3" s="1"/>
  <c r="G235" i="3"/>
  <c r="H235" i="3" s="1"/>
  <c r="G236" i="3"/>
  <c r="H236" i="3" s="1"/>
  <c r="G237" i="3"/>
  <c r="H237" i="3" s="1"/>
  <c r="G238" i="3"/>
  <c r="H238" i="3" s="1"/>
  <c r="G239" i="3"/>
  <c r="H239" i="3" s="1"/>
  <c r="G240" i="3"/>
  <c r="H240" i="3" s="1"/>
  <c r="G241" i="3"/>
  <c r="H241" i="3" s="1"/>
  <c r="G242" i="3"/>
  <c r="H242" i="3" s="1"/>
  <c r="G243" i="3"/>
  <c r="H243" i="3" s="1"/>
  <c r="G244" i="3"/>
  <c r="H244" i="3" s="1"/>
  <c r="G245" i="3"/>
  <c r="H245" i="3" s="1"/>
  <c r="G246" i="3"/>
  <c r="H246" i="3" s="1"/>
  <c r="G247" i="3"/>
  <c r="H247" i="3" s="1"/>
  <c r="G248" i="3"/>
  <c r="H248" i="3" s="1"/>
  <c r="G249" i="3"/>
  <c r="H249" i="3" s="1"/>
  <c r="G250" i="3"/>
  <c r="H250" i="3" s="1"/>
  <c r="G251" i="3"/>
  <c r="H251" i="3" s="1"/>
  <c r="G252" i="3"/>
  <c r="H252" i="3" s="1"/>
  <c r="G253" i="3"/>
  <c r="H253" i="3" s="1"/>
  <c r="G254" i="3"/>
  <c r="H254" i="3" s="1"/>
  <c r="G255" i="3"/>
  <c r="H255" i="3" s="1"/>
  <c r="G256" i="3"/>
  <c r="H256" i="3" s="1"/>
  <c r="G257" i="3"/>
  <c r="H257" i="3" s="1"/>
  <c r="G258" i="3"/>
  <c r="H258" i="3" s="1"/>
  <c r="G259" i="3"/>
  <c r="H259" i="3" s="1"/>
  <c r="G260" i="3"/>
  <c r="H260" i="3" s="1"/>
  <c r="G261" i="3"/>
  <c r="H261" i="3" s="1"/>
  <c r="G262" i="3"/>
  <c r="H262" i="3" s="1"/>
  <c r="G263" i="3"/>
  <c r="H263" i="3" s="1"/>
  <c r="G264" i="3"/>
  <c r="H264" i="3" s="1"/>
  <c r="G266" i="3"/>
  <c r="H266" i="3" s="1"/>
  <c r="G267" i="3"/>
  <c r="H267" i="3" s="1"/>
  <c r="G268" i="3"/>
  <c r="H268" i="3" s="1"/>
  <c r="G269" i="3"/>
  <c r="H269" i="3" s="1"/>
  <c r="G270" i="3"/>
  <c r="H270" i="3" s="1"/>
  <c r="G272" i="3"/>
  <c r="H272" i="3" s="1"/>
  <c r="G273" i="3"/>
  <c r="H273" i="3" s="1"/>
  <c r="G274" i="3"/>
  <c r="H274" i="3" s="1"/>
  <c r="G275" i="3"/>
  <c r="H275" i="3" s="1"/>
  <c r="G276" i="3"/>
  <c r="H276" i="3" s="1"/>
  <c r="G278" i="3"/>
  <c r="H278" i="3" s="1"/>
  <c r="G279" i="3"/>
  <c r="H279" i="3" s="1"/>
  <c r="G280" i="3"/>
  <c r="H280" i="3" s="1"/>
  <c r="G281" i="3"/>
  <c r="H281" i="3" s="1"/>
  <c r="G282" i="3"/>
  <c r="H282" i="3" s="1"/>
  <c r="G283" i="3"/>
  <c r="H283" i="3" s="1"/>
  <c r="G284" i="3"/>
  <c r="H284" i="3" s="1"/>
  <c r="G285" i="3"/>
  <c r="H285" i="3" s="1"/>
  <c r="G287" i="3"/>
  <c r="H287" i="3" s="1"/>
  <c r="G288" i="3"/>
  <c r="H288" i="3" s="1"/>
  <c r="G289" i="3"/>
  <c r="H289" i="3" s="1"/>
  <c r="G290" i="3"/>
  <c r="H290" i="3" s="1"/>
  <c r="G291" i="3"/>
  <c r="H291" i="3" s="1"/>
  <c r="G292" i="3"/>
  <c r="H292" i="3" s="1"/>
  <c r="G293" i="3"/>
  <c r="H293" i="3" s="1"/>
  <c r="G294" i="3"/>
  <c r="H294" i="3" s="1"/>
  <c r="G295" i="3"/>
  <c r="H295" i="3" s="1"/>
  <c r="G296" i="3"/>
  <c r="H296" i="3" s="1"/>
  <c r="G298" i="3"/>
  <c r="H298" i="3" s="1"/>
  <c r="G299" i="3"/>
  <c r="H299" i="3" s="1"/>
  <c r="G300" i="3"/>
  <c r="H300" i="3" s="1"/>
  <c r="G301" i="3"/>
  <c r="H301" i="3" s="1"/>
  <c r="G302" i="3"/>
  <c r="H302" i="3" s="1"/>
  <c r="G304" i="3"/>
  <c r="H304" i="3" s="1"/>
  <c r="G305" i="3"/>
  <c r="H305" i="3" s="1"/>
  <c r="G306" i="3"/>
  <c r="H306" i="3" s="1"/>
  <c r="G307" i="3"/>
  <c r="H307" i="3" s="1"/>
  <c r="G310" i="3"/>
  <c r="H310" i="3" s="1"/>
  <c r="G311" i="3"/>
  <c r="H311" i="3" s="1"/>
  <c r="G313" i="3"/>
  <c r="H313" i="3" s="1"/>
  <c r="G314" i="3"/>
  <c r="H314" i="3" s="1"/>
  <c r="G315" i="3"/>
  <c r="H315" i="3" s="1"/>
  <c r="G316" i="3"/>
  <c r="H316" i="3" s="1"/>
  <c r="G317" i="3"/>
  <c r="H317" i="3" s="1"/>
  <c r="G319" i="3"/>
  <c r="H319" i="3" s="1"/>
  <c r="G320" i="3"/>
  <c r="H320" i="3" s="1"/>
  <c r="G322" i="3"/>
  <c r="H322" i="3" s="1"/>
  <c r="G323" i="3"/>
  <c r="H323" i="3" s="1"/>
  <c r="G324" i="3"/>
  <c r="H324" i="3" s="1"/>
  <c r="G325" i="3"/>
  <c r="H325" i="3" s="1"/>
  <c r="G326" i="3"/>
  <c r="H326" i="3" s="1"/>
  <c r="G329" i="3"/>
  <c r="H329" i="3" s="1"/>
  <c r="G331" i="3"/>
  <c r="H331" i="3" s="1"/>
  <c r="G332" i="3"/>
  <c r="H332" i="3" s="1"/>
  <c r="G333" i="3"/>
  <c r="H333" i="3" s="1"/>
  <c r="G334" i="3"/>
  <c r="H334" i="3" s="1"/>
  <c r="G335" i="3"/>
  <c r="H335" i="3" s="1"/>
  <c r="G337" i="3"/>
  <c r="H337" i="3" s="1"/>
  <c r="G338" i="3"/>
  <c r="H338" i="3" s="1"/>
  <c r="G339" i="3"/>
  <c r="H339" i="3" s="1"/>
  <c r="G340" i="3"/>
  <c r="H340" i="3" s="1"/>
  <c r="G341" i="3"/>
  <c r="H341" i="3" s="1"/>
  <c r="G342" i="3"/>
  <c r="H342" i="3" s="1"/>
  <c r="G343" i="3"/>
  <c r="H343" i="3" s="1"/>
  <c r="G344" i="3"/>
  <c r="H344" i="3" s="1"/>
  <c r="G345" i="3"/>
  <c r="H345" i="3" s="1"/>
  <c r="G346" i="3"/>
  <c r="H346" i="3" s="1"/>
  <c r="G347" i="3"/>
  <c r="H347" i="3" s="1"/>
  <c r="G348" i="3"/>
  <c r="H348" i="3" s="1"/>
  <c r="G349" i="3"/>
  <c r="H349" i="3" s="1"/>
  <c r="G350" i="3"/>
  <c r="H350" i="3" s="1"/>
  <c r="G351" i="3"/>
  <c r="H351" i="3" s="1"/>
  <c r="G352" i="3"/>
  <c r="H352" i="3" s="1"/>
  <c r="G353" i="3"/>
  <c r="H353" i="3" s="1"/>
  <c r="G356" i="3"/>
  <c r="H356" i="3" s="1"/>
  <c r="G357" i="3"/>
  <c r="H357" i="3" s="1"/>
  <c r="G359" i="3"/>
  <c r="H359" i="3" s="1"/>
  <c r="G360" i="3"/>
  <c r="H360" i="3" s="1"/>
  <c r="G361" i="3"/>
  <c r="H361" i="3" s="1"/>
  <c r="G362" i="3"/>
  <c r="H362" i="3" s="1"/>
  <c r="G363" i="3"/>
  <c r="H363" i="3" s="1"/>
  <c r="G365" i="3"/>
  <c r="H365" i="3" s="1"/>
  <c r="G366" i="3"/>
  <c r="H366" i="3" s="1"/>
  <c r="G368" i="3"/>
  <c r="H368" i="3" s="1"/>
  <c r="G369" i="3"/>
  <c r="H369" i="3" s="1"/>
  <c r="G370" i="3"/>
  <c r="H370" i="3" s="1"/>
  <c r="G371" i="3"/>
  <c r="H371" i="3" s="1"/>
  <c r="G372" i="3"/>
  <c r="H372" i="3" s="1"/>
  <c r="G373" i="3"/>
  <c r="H373" i="3" s="1"/>
  <c r="G375" i="3"/>
  <c r="H375" i="3" s="1"/>
  <c r="G377" i="3"/>
  <c r="H377" i="3" s="1"/>
  <c r="G378" i="3"/>
  <c r="H378" i="3" s="1"/>
  <c r="G379" i="3"/>
  <c r="H379" i="3" s="1"/>
  <c r="G380" i="3"/>
  <c r="H380" i="3" s="1"/>
  <c r="G381" i="3"/>
  <c r="H381" i="3" s="1"/>
  <c r="G383" i="3"/>
  <c r="H383" i="3" s="1"/>
  <c r="G384" i="3"/>
  <c r="H384" i="3" s="1"/>
  <c r="G385" i="3"/>
  <c r="H385" i="3" s="1"/>
  <c r="G386" i="3"/>
  <c r="H386" i="3" s="1"/>
  <c r="G387" i="3"/>
  <c r="H387" i="3" s="1"/>
  <c r="G388" i="3"/>
  <c r="H388" i="3" s="1"/>
  <c r="G389" i="3"/>
  <c r="H389" i="3" s="1"/>
  <c r="G390" i="3"/>
  <c r="H390" i="3" s="1"/>
  <c r="G391" i="3"/>
  <c r="H391" i="3" s="1"/>
  <c r="G392" i="3"/>
  <c r="H392" i="3" s="1"/>
  <c r="G393" i="3"/>
  <c r="H393" i="3" s="1"/>
  <c r="G394" i="3"/>
  <c r="H394" i="3" s="1"/>
  <c r="G395" i="3"/>
  <c r="H395" i="3" s="1"/>
  <c r="G396" i="3"/>
  <c r="H396" i="3" s="1"/>
  <c r="G397" i="3"/>
  <c r="H397" i="3" s="1"/>
  <c r="G398" i="3"/>
  <c r="H398" i="3" s="1"/>
  <c r="G421" i="3"/>
  <c r="H421" i="3" s="1"/>
  <c r="G425" i="3"/>
  <c r="H425" i="3" s="1"/>
  <c r="G426" i="3"/>
  <c r="H426" i="3" s="1"/>
  <c r="G427" i="3"/>
  <c r="H427" i="3" s="1"/>
  <c r="G428" i="3"/>
  <c r="H428" i="3" s="1"/>
  <c r="G430" i="3"/>
  <c r="H430" i="3" s="1"/>
  <c r="G465" i="3"/>
  <c r="H465" i="3" s="1"/>
  <c r="G466" i="3"/>
  <c r="H466" i="3" s="1"/>
  <c r="G468" i="3"/>
  <c r="H468" i="3" s="1"/>
  <c r="G469" i="3"/>
  <c r="H469" i="3" s="1"/>
  <c r="G470" i="3"/>
  <c r="H470" i="3" s="1"/>
  <c r="G471" i="3"/>
  <c r="H471" i="3" s="1"/>
  <c r="G472" i="3"/>
  <c r="H472" i="3" s="1"/>
  <c r="G473" i="3"/>
  <c r="H473" i="3" s="1"/>
  <c r="G475" i="3"/>
  <c r="H475" i="3" s="1"/>
  <c r="G476" i="3"/>
  <c r="H476" i="3" s="1"/>
  <c r="G478" i="3"/>
  <c r="H478" i="3" s="1"/>
  <c r="G479" i="3"/>
  <c r="H479" i="3" s="1"/>
  <c r="G480" i="3"/>
  <c r="H480" i="3" s="1"/>
  <c r="G481" i="3"/>
  <c r="H481" i="3" s="1"/>
  <c r="G482" i="3"/>
  <c r="H482" i="3" s="1"/>
  <c r="G483" i="3"/>
  <c r="H483" i="3" s="1"/>
  <c r="G484" i="3"/>
  <c r="H484" i="3" s="1"/>
  <c r="G30" i="3"/>
  <c r="H30" i="3" s="1"/>
  <c r="G31" i="3"/>
  <c r="H31" i="3" s="1"/>
  <c r="G32" i="3"/>
  <c r="H32" i="3" s="1"/>
  <c r="G33" i="3"/>
  <c r="H33" i="3" s="1"/>
  <c r="G34" i="3"/>
  <c r="H34" i="3" s="1"/>
  <c r="G36" i="3"/>
  <c r="H36" i="3" s="1"/>
  <c r="G37" i="3"/>
  <c r="H37" i="3" s="1"/>
  <c r="G38" i="3"/>
  <c r="H38" i="3" s="1"/>
  <c r="G39" i="3"/>
  <c r="H39" i="3" s="1"/>
  <c r="G14" i="3"/>
  <c r="H14" i="3" s="1"/>
  <c r="G15" i="3"/>
  <c r="H15" i="3" s="1"/>
  <c r="G16" i="3"/>
  <c r="H16" i="3" s="1"/>
  <c r="G17" i="3"/>
  <c r="H17" i="3" s="1"/>
  <c r="G18" i="3"/>
  <c r="H18" i="3" s="1"/>
  <c r="G19" i="3"/>
  <c r="H19" i="3" s="1"/>
  <c r="G20" i="3"/>
  <c r="H20" i="3" s="1"/>
  <c r="G21" i="3"/>
  <c r="H21" i="3" s="1"/>
  <c r="G22" i="3"/>
  <c r="H22" i="3" s="1"/>
  <c r="G24" i="3"/>
  <c r="H24" i="3" s="1"/>
  <c r="G25" i="3"/>
  <c r="H25" i="3" s="1"/>
  <c r="G26" i="3"/>
  <c r="H26" i="3" s="1"/>
  <c r="G28" i="3"/>
  <c r="H28" i="3" s="1"/>
  <c r="G29" i="3"/>
  <c r="H29" i="3" s="1"/>
  <c r="G12" i="3" l="1"/>
  <c r="H12" i="3" s="1"/>
  <c r="G11" i="3"/>
  <c r="H11" i="3" l="1"/>
</calcChain>
</file>

<file path=xl/sharedStrings.xml><?xml version="1.0" encoding="utf-8"?>
<sst xmlns="http://schemas.openxmlformats.org/spreadsheetml/2006/main" count="915" uniqueCount="211">
  <si>
    <t>NIT:</t>
  </si>
  <si>
    <r>
      <rPr>
        <b/>
        <sz val="9"/>
        <rFont val="Palatino Linotype"/>
        <family val="1"/>
      </rPr>
      <t>Ciudad y fecha*</t>
    </r>
  </si>
  <si>
    <t>BOGOTA D.C. 10 DE FEBRERO DE 2025</t>
  </si>
  <si>
    <r>
      <rPr>
        <b/>
        <sz val="9"/>
        <rFont val="Palatino Linotype"/>
        <family val="1"/>
      </rPr>
      <t>Señores:</t>
    </r>
  </si>
  <si>
    <t>FUERZA AÉREA COLOMBIANA - GAORI</t>
  </si>
  <si>
    <t>VALORES UNITARIOS</t>
  </si>
  <si>
    <t>MANTENIMIENTO PREVENTIVO Y CORRECTIVO A TODO COSTO INCLUYENDO INSUMOS Y REPUESTOS PARA LA MAQUINARIA AMARILLA Y EQUIPOS AGRICOLAS DEL GRUPO AREO DEL ORIENTE - GAORI DE LA FAC</t>
  </si>
  <si>
    <t xml:space="preserve"> MINICARGADOR MARCA JHON DEERE-320D MODELO 2012</t>
  </si>
  <si>
    <t>ITEM</t>
  </si>
  <si>
    <t>DESCRIPCION</t>
  </si>
  <si>
    <t>CANTIDAD</t>
  </si>
  <si>
    <t>UNIDAD DE MEDIDA</t>
  </si>
  <si>
    <t>VALOR UNITARIO SIN IVA</t>
  </si>
  <si>
    <t>IVA (SI APLICA)</t>
  </si>
  <si>
    <t>VALOR UNITARIO INCLUIDO IVA (SI APLICA)</t>
  </si>
  <si>
    <t>SISTEMA CARROCERIA</t>
  </si>
  <si>
    <t>SUMINISTRO Y CAMBIO MEDIDOR TANQUE DE COMBUSTIBLE</t>
  </si>
  <si>
    <t xml:space="preserve">Unidad  </t>
  </si>
  <si>
    <t>MANTENIMIENTO A LA TAPICERIA GENERAL DE UN ASIENTO</t>
  </si>
  <si>
    <t>SISTEMA ELECTRICO</t>
  </si>
  <si>
    <t>SUMINISTRO Y CAMBIO ALTERNADOR</t>
  </si>
  <si>
    <t>SUMINISTRO Y CAMBIO DE BATERIA</t>
  </si>
  <si>
    <t xml:space="preserve">SUMINISTRO Y CAMBIO DE MOTOR DE ARRANQUE </t>
  </si>
  <si>
    <t>REPARACION ESTRUCTURAL DEL ALTERNADOR</t>
  </si>
  <si>
    <t>REPARACION ESTRUCTURAL DEL ARRANQUE</t>
  </si>
  <si>
    <t>REPARACION INSTALACION ELECTRICA EN GENERAL</t>
  </si>
  <si>
    <t>REPARACION SISTEMA DE LUCES EN GENERAL</t>
  </si>
  <si>
    <t>REPARACION SISTEMA ELECTRICO DEL ENCENDIDO</t>
  </si>
  <si>
    <t>REPARACION SISTEMA ELECTRICO INYECCION</t>
  </si>
  <si>
    <t xml:space="preserve">SISTEMA DIRECCION </t>
  </si>
  <si>
    <t xml:space="preserve">SUMINISTRO Y CAMBIO TERMINALES </t>
  </si>
  <si>
    <t xml:space="preserve">SUMINISTRO Y CAMBIO ROTULAS </t>
  </si>
  <si>
    <t xml:space="preserve">SUMINISTRO Y CAMBIO RODAMIENTOS </t>
  </si>
  <si>
    <t xml:space="preserve">SISTEMA DE REFRIGERACION </t>
  </si>
  <si>
    <t xml:space="preserve">SUMINISTRO Y CAMBIO DE RADIADOR </t>
  </si>
  <si>
    <t xml:space="preserve">SUMINISTRO Y CAMBIO MOTOR DE VENTILADOR </t>
  </si>
  <si>
    <t>SUMINISTRO Y CAMBIO DE TERMOSTATO</t>
  </si>
  <si>
    <t xml:space="preserve">SUMINISTRO Y CAMBIO PERA DE TEMPERATURA </t>
  </si>
  <si>
    <t xml:space="preserve">SUMINISTROY CAMBIO DE MANGUERAS </t>
  </si>
  <si>
    <t xml:space="preserve">SUMISTROY CAMBIO DEPOSITO AUXILIAR </t>
  </si>
  <si>
    <t xml:space="preserve">SUMINISTRO Y CAMBIO DE VENTILADOR </t>
  </si>
  <si>
    <t>SISTEMA HIDRAHULICO</t>
  </si>
  <si>
    <t>SUMINISTRO Y CAMBIO BOTELLA HIDRAHULICA DE LEVANTE BRAZO</t>
  </si>
  <si>
    <t>SUMINISTRO Y CAMBIO BOTELLA HIDRAHULICA DE LEVANTE VALDE</t>
  </si>
  <si>
    <t>SUMINISTRO Y CAMBIO BOMBA HIDRAHULICA</t>
  </si>
  <si>
    <t>SUMINISTRO Y CAMBIO MANGUERA DE FLUIDO HIDRAULICO</t>
  </si>
  <si>
    <t>SUMINISTRO Y CAMBIO RETENEDORES BOTELLA HIDRAHULICA</t>
  </si>
  <si>
    <t>SUMINISTRO Y CAMBIO EMPAQUETADURA DE LA BOMBA HIDRAHULICA</t>
  </si>
  <si>
    <t>SUMINISTRO Y CAMBIO COMANDO MOVIMIENTO ELEMENTOS HIDRUHULICOS</t>
  </si>
  <si>
    <t>SUMINISTRO Y CAMBIO COLECTOR CENTRAL DE MANDO BOMBA HIDRAHULICA</t>
  </si>
  <si>
    <t>SUMINISTRO Y CAMBIO FILTRO HIDRAULICO</t>
  </si>
  <si>
    <t>REPARACION COLECTOR CENTRAL DE MANDO BOMBA HIDRAHULICA</t>
  </si>
  <si>
    <t>REPARACION COMANDO MOVIMIENTO ELEMENTOS HIDRUHULICOS</t>
  </si>
  <si>
    <t>REPARACION CON EMPAQUES Y RETENES BOTELLA HIDRAHULICA</t>
  </si>
  <si>
    <t>REPARACION GENERAL BOMBA HIDRAHULICA CON INSUMOS</t>
  </si>
  <si>
    <t>REPARACION SERVO TRANSMISION</t>
  </si>
  <si>
    <t>SUMINISTRO Y CAMBIO EMPAQUETADURA COMPLETA BRAZO DE DIRECCION</t>
  </si>
  <si>
    <t>SUMINISTRO Y CAMBIO EMPAQUETADURA COMPLETA COLECTOR CENTRAL DE MANDO BOMBA HIDRAHULICA</t>
  </si>
  <si>
    <t>SUMINISTRO ACEITE HIDRAULICO ISO 68</t>
  </si>
  <si>
    <t>SISTEMA MOTOR</t>
  </si>
  <si>
    <t>SUMINISTRO Y CAMBIO CORREA DE ACCESORIOS</t>
  </si>
  <si>
    <t>SUMINISTRO Y CAMBIO CORREA DE REPARTICION</t>
  </si>
  <si>
    <t xml:space="preserve">SUMINISTRO Y CAMBIO RADIADOR  </t>
  </si>
  <si>
    <t>SUMINISTRO Y CAMBIO TURBO CARGADOR</t>
  </si>
  <si>
    <t xml:space="preserve">SUMINISTRO Y CAMBIO VENTILADOR O VENTAVIOLA </t>
  </si>
  <si>
    <t xml:space="preserve">REPARACION DE RADIADOR </t>
  </si>
  <si>
    <t>REPARACION GENERAL DEL TURBO INCLUYE LOS REPUESTOS E INSUMOS NECESARIOS QUE GARANTICEN UN OPTIMO FUNCIONAMIENTO.</t>
  </si>
  <si>
    <t>REPARACION Y CALIBRACION EN BANCO DE PRUEBAS DE LA BOMBA DE INYECCION</t>
  </si>
  <si>
    <t>SCANEO Y/O PROGRAMACION MODULO ELECTRONICO</t>
  </si>
  <si>
    <t>SINCRONIZACION DE MOTOR INCLUYE FILTROS Y REPUESTOS NECESARIOS PARA UNA OPTIMA SINCRONIZACION</t>
  </si>
  <si>
    <t>SUMINISTRO Y CAMBIO FILTRO ACEITE, FILTRO DE AIRE, FILTRO COMBUSTIBLE   Y ACEITE DE MOTOR DE ACUERDO CON REFERENCIA RECOMENDADA POR EL FABRICANTE</t>
  </si>
  <si>
    <t xml:space="preserve">OTROS MANTENIMIENTOS </t>
  </si>
  <si>
    <t xml:space="preserve">MANTENIMIENTO CORRECTIVO DE RINES </t>
  </si>
  <si>
    <t xml:space="preserve">DESPINCHE DE LLANTA </t>
  </si>
  <si>
    <t>MANTENIMIENTO OROMETRO</t>
  </si>
  <si>
    <t xml:space="preserve">SUMINISTRO Y CAMBIO  DE RIN Y LLANTA </t>
  </si>
  <si>
    <t>CAMBIO DE OROMETRO</t>
  </si>
  <si>
    <t>MINICARGADOR MARCA JHON DEERE-318G MODELO 2022</t>
  </si>
  <si>
    <t xml:space="preserve"> COMPACTADOR CATERPILLAR-CS426E MODELO 2012 </t>
  </si>
  <si>
    <t>SUMINISTRO Y CAMBIO ESPEJO RETROVISOR INTERNO</t>
  </si>
  <si>
    <t>SUMINISTRO Y CAMBIO TECHO SENCILLO CON PARALES Y SOPORTES</t>
  </si>
  <si>
    <t xml:space="preserve">SUMINISTRO Y CAMBIO UÑA PARA VALDE </t>
  </si>
  <si>
    <t>SUMINISTRO Y CAMBIO TABLERO DE INSTRUMENTOS E INDICADORES</t>
  </si>
  <si>
    <t xml:space="preserve">SUMINISTRO Y CAMBIO MANGUERA DE FLUIDO HIDRAULICO </t>
  </si>
  <si>
    <t>SUMINISTRO Y CAMBIO ACOPLE ROSCA DE MANGUERA HIDRUHULICA</t>
  </si>
  <si>
    <t>REPARACION CADENA DE RODILLOS</t>
  </si>
  <si>
    <t>SUMINISTRO Y CAMBIO CADENA DE RODILLOS</t>
  </si>
  <si>
    <t>SUMINISTRO Y CAMBIO EMPAQUETADURA COMPLETA BRAZO HIDRAULICO</t>
  </si>
  <si>
    <t>SUMINISTRO Y CAMBIO EMPAQUE CARTER</t>
  </si>
  <si>
    <t>SUMINISTRO Y CAMBIO FILTRO DE ACEITE</t>
  </si>
  <si>
    <t>SUMINISTRO Y CAMBIO FILTRO DE AIRE</t>
  </si>
  <si>
    <t>SUMINISTRO Y CAMBIO FILTRO DE COMBUSTIBLE PRIMARIO</t>
  </si>
  <si>
    <t>SONDEADA DE RADIADOR</t>
  </si>
  <si>
    <t>SUMINISTRO Y CAMBIO FILTRO ACEITE MOTOR Y ACEITE DE MOTOR DE ACUERDO A REFERENCIA RECOMENDADA POR EL FABRICANTE</t>
  </si>
  <si>
    <t>SUMINISTRO Y CAMBIO FILTRO DE COMBUSTIBLE SECUNDARIO</t>
  </si>
  <si>
    <t>SUMINISTRO Y CAMBIO MANGUERA RADIADOR</t>
  </si>
  <si>
    <t xml:space="preserve">SUMINISTRO Y CAMBIO SOPORTE MOTOR </t>
  </si>
  <si>
    <t>TAPICERIA GENERAL DE UN ASIENTO</t>
  </si>
  <si>
    <t xml:space="preserve">MANTENIMIENTO DE OROMETRO </t>
  </si>
  <si>
    <t xml:space="preserve">MANTENIMIENTO CORRECTIVO DE CORAZA </t>
  </si>
  <si>
    <t>MANTENIMIENTO CORRECTIVO DE RINES</t>
  </si>
  <si>
    <t xml:space="preserve">MAQUINARIA TIPO EXCAVADORA-305.5D MODELOS 2012 </t>
  </si>
  <si>
    <t>REPARACION INSTALACION ELECTRICA  EN GENERAL</t>
  </si>
  <si>
    <t xml:space="preserve">SUMINISTRO Y CAMBIO CAJA DE FUSIBLES COMPLETA </t>
  </si>
  <si>
    <t>SUMINISTRO Y CAMBIO COCUYO LATERAL DE GUARDABARRO</t>
  </si>
  <si>
    <t>SUMINISTRO Y CAMBIO COMANDO DE ENCENDICO LUCES, BAJAS, ALTAS Y DIRECCIONAL.</t>
  </si>
  <si>
    <t>SUMINISTRO Y CAMBIO EXPLORADORA</t>
  </si>
  <si>
    <t>SUMINISTRO Y CAMBIO UNIDAD FAROLA</t>
  </si>
  <si>
    <t>SUMINISTRO Y CAMBIO UNIDAD STOP</t>
  </si>
  <si>
    <t xml:space="preserve">MANTENIMIENTO Y REPARACION GENERAL DEL SISTEMA ELECTRICO </t>
  </si>
  <si>
    <t>SISTEMA HIDRAULICO</t>
  </si>
  <si>
    <t>SUMINISTRO Y CAMBIO ACOPLE ROSCA DE MANGUERA HIDRAUHULICA</t>
  </si>
  <si>
    <t>SUMINISTRO Y CAMBIO EMPAQUE DE RETENEDOR HIDRAUHULICO</t>
  </si>
  <si>
    <t>SUMINISTRO Y CAMBIO EMPAQUE SELLOS HIDRAULICOS</t>
  </si>
  <si>
    <t>REPARACION GENERAL DE TODO EL SISTEMA HIDRAHULICO DEL VEHICULO</t>
  </si>
  <si>
    <t>SUMINISTRO Y CAMBIO SECCION DE ORUGA</t>
  </si>
  <si>
    <t>SUMINISTRO Y CAMBIO RODILLO PARA ORUGA</t>
  </si>
  <si>
    <t>SUMINISTRO Y CAMBIO ACEITE HIDRAULICO ISO 68</t>
  </si>
  <si>
    <t>SUMINISTRO Y CAMBIO BOMBIN</t>
  </si>
  <si>
    <t>SUMINISTRO Y CAMBIO FLEXIBLE DE ESCAPE</t>
  </si>
  <si>
    <t>SUMINISTRO Y CAMBIO SOPORTE DE BATERIA</t>
  </si>
  <si>
    <t xml:space="preserve">SUMINISTRO Y CAMBIO TERMOSTATO </t>
  </si>
  <si>
    <t xml:space="preserve">CAMBIO CORREA DE REPARTICION </t>
  </si>
  <si>
    <t>LAVADO CALIBRACION DE UN INYECTOR</t>
  </si>
  <si>
    <t xml:space="preserve">REPARACION DE MOTOR INCLUYE A TODO COSTO </t>
  </si>
  <si>
    <t xml:space="preserve">SINCRONIZACION DE MOTOR </t>
  </si>
  <si>
    <t>SISTEMA EMBRAGUE</t>
  </si>
  <si>
    <t>SUMINISTRO Y CAMBIO BALINERA DE EMBRAGUE</t>
  </si>
  <si>
    <t>SUMINISTRO Y CAMBIO BOMBA AUXILIAR EMBRAGUE</t>
  </si>
  <si>
    <t>SUMINISTRO Y CAMBIO BOMBA EMBRAGUE PRINCIPAL</t>
  </si>
  <si>
    <t>SUMINISTRO Y CAMBIO DISCO DE EMBRAGUE</t>
  </si>
  <si>
    <t>SUMINISTRO Y CAMBIO KIT EMBRAGUE</t>
  </si>
  <si>
    <t>SISTEMA FRENOS</t>
  </si>
  <si>
    <t xml:space="preserve">SUMINISTRO Y CAMBIO BANDAS DE FRENO TRASEROS </t>
  </si>
  <si>
    <t xml:space="preserve">SUMINISTRO Y CAMBIO BANDAS DE FRENO DELANTERAS </t>
  </si>
  <si>
    <t xml:space="preserve">CAMBIO LIQUIDO DE FRENOS </t>
  </si>
  <si>
    <t xml:space="preserve">REVISION Y AJUSTE DE FRENOS </t>
  </si>
  <si>
    <t xml:space="preserve">CAMBIO DE PASTILLAS DE FRENO </t>
  </si>
  <si>
    <t>SISTEMA SUSPENSION Y DIRECCION</t>
  </si>
  <si>
    <t>SUMINISTRO Y CAMBIO CAJA DE DIRECCION</t>
  </si>
  <si>
    <t>SUMINISTRO Y CAMBIO EMPAQUETADURA CAJA DIRECCION</t>
  </si>
  <si>
    <t xml:space="preserve">SUMINISTRO Y CAMBIO ROTULA INFERIOR  </t>
  </si>
  <si>
    <t>SUMINISTRO Y CAMBIO ROTULA SUPERIOR</t>
  </si>
  <si>
    <t>SUMINISTRO Y CAMBIO TERMINAL DE DIRECCION</t>
  </si>
  <si>
    <t xml:space="preserve">REVISION GENERAL DE LA SUSPENSION </t>
  </si>
  <si>
    <t xml:space="preserve">REPARACION CAJA DE DIRECCION HIDRAULICA </t>
  </si>
  <si>
    <t>SUMINISTRO Y CAMBIO DE AMORTIGUADORES</t>
  </si>
  <si>
    <t>SISTEMA TRANSMISION</t>
  </si>
  <si>
    <t xml:space="preserve">SUMINISTRO Y CAMBIO CRUCETA CARDAN </t>
  </si>
  <si>
    <t>SUMINISTRO Y CAMBIO ESPARRAGO PARA RUEDA</t>
  </si>
  <si>
    <t>REPARACION GENERAL SISTEMA DE TRACCION 4X4</t>
  </si>
  <si>
    <t>REPARACION TRANSMISION O DIFERENCIAL</t>
  </si>
  <si>
    <t>SUMINISTRO Y CAMBIO DEL YOQUI DEL CARDAN</t>
  </si>
  <si>
    <t xml:space="preserve">SUMINISTRO ACEITE DIFERENCIAL </t>
  </si>
  <si>
    <t xml:space="preserve">CAMBIO DE FILTRO ACEITE HIDRAULICO </t>
  </si>
  <si>
    <t>SUMINISTRO Y CAMBIO ORQUILLA</t>
  </si>
  <si>
    <t>SUMINISTRO Y CAMBIO PALANCA DE CAMBIOS</t>
  </si>
  <si>
    <t>SUMINISTRO Y CAMBIO RODAMIENTO CAJA VELOCIDAD</t>
  </si>
  <si>
    <t>CAMBIO DETAPICERIA GENERAL DE UN ASIENTO</t>
  </si>
  <si>
    <t xml:space="preserve">CAMBIO DE OROMETRO </t>
  </si>
  <si>
    <t xml:space="preserve">ENGRASE GENERAL </t>
  </si>
  <si>
    <t xml:space="preserve">TRACTOR JHON DEERE 5725 Y 5425 MODELOS 2012 Y 2008 SISTEMA ROTO SPEED </t>
  </si>
  <si>
    <t>MANTENIMIENTO A  LA TAPICERIA GENERAL DE UN ASIENTO</t>
  </si>
  <si>
    <t>REPARACION E INSTALACION ELECTRICA  EN GENERAL</t>
  </si>
  <si>
    <t>SUMINISTRO Y CAMBIO FILTRO ACEITE, FILTRO DE AIRE , FILTRO COMBUSTIBLE   Y ACEITE DE MOTOR DE ACUERDO A REFERENCIA RECOMENDADA POR EL FABRICANTE</t>
  </si>
  <si>
    <t>CAMBIO DE CUCHILLA</t>
  </si>
  <si>
    <t xml:space="preserve">SUMINISTRO DE RIN Y LLANTA </t>
  </si>
  <si>
    <t>SUMINISTRO ACEITE HIDRAULICO SAE 10W30</t>
  </si>
  <si>
    <t>CAMBIO Y SUMINISTRO DE LLANTA</t>
  </si>
  <si>
    <t>COMPONENTES DE CAJA O DIFERENCIAL</t>
  </si>
  <si>
    <t>SUMINISTRO Y CAMBIO CARDAN TRILOBULAR</t>
  </si>
  <si>
    <t>SUMINISTRO Y CAMBIO CRUCETA CARDAN TRILOBULAR</t>
  </si>
  <si>
    <t>SUMINISTRO Y CAMBIO EJE HORIZONTAL ROTO SPEED</t>
  </si>
  <si>
    <t>SUMINISTRO Y CAMBIO EJE VERTICAL ROTO SPEED</t>
  </si>
  <si>
    <t>SUMINISTRO Y CAMBIO RODAMIENTO HORIZONTAL ROTO SPEED</t>
  </si>
  <si>
    <t>SUMINISTRO Y CAMBIO RODAMIENTO VERTICAL ROTO SPEED</t>
  </si>
  <si>
    <t>SUMINISTRO Y CAMBIO JOKE HEMBRA PARA CARDAN ROTO SPEED</t>
  </si>
  <si>
    <t>SUMINISTRO Y CAMBIO JOKE MACHO PARA CARDAN ROTO SPEED</t>
  </si>
  <si>
    <t>SUMINISTRO Y CAMBIO JOKIE CON EMBRAGUE DE FRICCION</t>
  </si>
  <si>
    <t>SUMINISTRO Y CAMBIO CUCHILLAS ROTO SPEED 77 X 10 CM</t>
  </si>
  <si>
    <t>SUMINISTRO Y CAMBIO TORNILLOS CON TUERCA PARA CUCHILLAS</t>
  </si>
  <si>
    <t>SUMINISTRO Y CAMBIO RETENEDOR TRANSMISION ROTO SPEED</t>
  </si>
  <si>
    <t>REPARACION CARDAN TRILOBULAR</t>
  </si>
  <si>
    <t>SUMINISTRO Y CAMBIO RODAMIENTO EJE DISCOS DE ARADO</t>
  </si>
  <si>
    <t>REPARACION DISCO DE ARADO</t>
  </si>
  <si>
    <t>SUMINISTRO Y CAMBIO DISCO DE ARADO</t>
  </si>
  <si>
    <t>TRACTOR JHON DEERE 5725 Y 5425 MODELOS 2012 Y 2008  SISTEMA RASTRA</t>
  </si>
  <si>
    <t>CAMBIO Y SUMINISTRO DE LLANTAS</t>
  </si>
  <si>
    <t>TRACTOR KUBOTA MX5100 73763 MODELO 2023</t>
  </si>
  <si>
    <t>SUMINISTRO Y CAMBIO DE ALTERNADOR</t>
  </si>
  <si>
    <t xml:space="preserve">SUMINISTRO Y  CAMBIO DE BUJIA </t>
  </si>
  <si>
    <t>REPARACION SISTEMA ELECTRICO GENERAL</t>
  </si>
  <si>
    <t>SUMINISTRO Y CAMBIO RODAMIENTO DE LLANTA DELANTERA</t>
  </si>
  <si>
    <t>SUMINISTRO Y CAMBIO RODAMIENTO DE LLANTA TRASERA</t>
  </si>
  <si>
    <t>SUMINISTRO DE ACCESORIO RASTRA PARA ARADO</t>
  </si>
  <si>
    <t>SUMINISTRO DE ACCESORIO ROTO SPEED</t>
  </si>
  <si>
    <t>TRACTOR KUBOTA MX5100 73785 MODELO 2023</t>
  </si>
  <si>
    <t xml:space="preserve">  CORTACESPED  GIRO  CERO ZTX GRAVELY  MODELO 2021</t>
  </si>
  <si>
    <t>SUMINISTRO Y CAMBIO DE CUCHILLA</t>
  </si>
  <si>
    <t>SUMINISTRO Y CAMBIO DE CORREAS</t>
  </si>
  <si>
    <t>SUMINISTRO Y CAMBIO DE POLEAS</t>
  </si>
  <si>
    <t>LOS TRABAJOS A REALIZAR SON BAJO LA MODALIDAD A TODO COSTO ESTO QUIERE DECIR QUE SE DEBE INCLUIR LOS REPUESTOS, LA  MANO DE OBRA  E INSUMOS PARA QUE EL ELEMENTO QUEDE FUNCIONANDO EN FORMA OPTIMA Y CONSERVANDO SU ORIGINALIDAD.</t>
  </si>
  <si>
    <r>
      <rPr>
        <b/>
        <u/>
        <sz val="10"/>
        <color rgb="FF000000"/>
        <rFont val="Arial"/>
      </rPr>
      <t xml:space="preserve">En todo caso, los anteriores valores, son precios de referencia, por lo tanto, el proponente que desee participar en la presente contratación deberá presentar su oferta económica discriminando el valor unitario por cada ítem y vigencia en el documento anexo Excel. 
</t>
    </r>
    <r>
      <rPr>
        <sz val="10"/>
        <color rgb="FF000000"/>
        <rFont val="Arial"/>
      </rPr>
      <t xml:space="preserve">Nota 1. Teniendo en cuenta que el presente proceso se adjudicará por el valor total del Presupuesto oficial y se ejecutará por monto agotable, el valor total de la oferta económica deberá presentarse por el valor total del presupuesto en el SECOP II, anexando el formato de Oferta Económica, en el cual se discrimina el valor unitario de cada uno de los bienes o servicios (según aplique) de acuerdo con las especificaciones técnicas, precios que se deberán mantener durante el plazo de ejecución del Contrato. 
Nota 2. Para efectos de la evaluación y calificación de la oferta económica, se tendrá en cuenta la sumatoria de los valores unitarios de la oferta (INCLUIDO LOS IMPUESTOS A QUE HAYA LUGAR), con el fin de realizar la evaluación de acuerdo con el factor de evaluación determinado en la invitación pública” 
Nota 3. Para efectos de evaluación los proponentes interesados en participar deberán presentar la oferta en plataforma SECOP II por el valor total del presupuesto oficial sin superar este, discriminando en el formulario económico los valores unitarios por cada ítem y vigencia (INCLUIDO LOS IMPUESTOS A QUE HAYA LUGAR) 
Nota 4. Se deberá ofertar la totalidad de los ítems del anexo de oferta económica, so pena de rechazo
Nota 5. Lo anterior servirá de base para la evaluación económica, adjudicando al oferente que cumpla con todas las condiciones exigidas por la Entidad Estatal en los Documentos del Proceso, y que ofrezca el Menor Valor en la sumatoria de valores unitarios por ítems (INCLUIDO LOS IMPUESTOS A QUE HAYA LUGAR). 
Nota 6. El servicio contratado, se realizará conforme a las necesidades de servicio de acuerdo a prioridades y se ejecutarán previa autorización del Supervisor de acuerdo a protocolo indicado en ficha técnica, quien llevará el control de los mismos hasta agotar el presupuesto oficial asignado si fuere necesario, conforme a los precios unitarios ofertados por la empresa seleccionada. </t>
    </r>
  </si>
  <si>
    <t>VALIDEZ DE LA COTIZACION: 90 DIAS</t>
  </si>
  <si>
    <r>
      <rPr>
        <b/>
        <sz val="10"/>
        <rFont val="Palatino Linotype"/>
        <family val="1"/>
      </rPr>
      <t>Atentamente,</t>
    </r>
  </si>
  <si>
    <r>
      <rPr>
        <b/>
        <sz val="10"/>
        <rFont val="Palatino Linotype"/>
        <family val="1"/>
      </rPr>
      <t>TRACTOPESADOS SAS</t>
    </r>
  </si>
  <si>
    <r>
      <rPr>
        <b/>
        <sz val="10"/>
        <rFont val="Palatino Linotype"/>
        <family val="1"/>
      </rPr>
      <t>CALLE 6 No.25-09 BOGOTA D.C</t>
    </r>
  </si>
  <si>
    <t>WALTER MORA MUÑOZ</t>
  </si>
  <si>
    <r>
      <rPr>
        <b/>
        <sz val="10"/>
        <rFont val="Palatino Linotype"/>
        <family val="1"/>
      </rPr>
      <t>Representante Legal</t>
    </r>
  </si>
  <si>
    <r>
      <rPr>
        <b/>
        <sz val="10"/>
        <rFont val="Palatino Linotype"/>
        <family val="1"/>
      </rPr>
      <t>Elaboró: RODRIGO LUGO</t>
    </r>
  </si>
  <si>
    <t>CELULAR: 313-8418336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</si>
</sst>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 #,##0_-;\-&quot;$&quot;\ * #,##0_-;_-&quot;$&quot;\ * &quot;-&quot;??_-;_-@_-"/>
  </numFmts>
  <fonts count="18">
    <font>
      <sz val="11"/>
      <color theme="1"/>
      <name val="Calibri"/>
      <family val="2"/>
      <scheme val="minor"/>
    </font>
    <font>
      <sz val="11"/>
      <color theme="1"/>
      <name val="Calibri"/>
      <family val="2"/>
      <scheme val="minor"/>
    </font>
    <font>
      <b/>
      <sz val="10"/>
      <color theme="0"/>
      <name val="Arial"/>
      <family val="2"/>
    </font>
    <font>
      <sz val="10"/>
      <color theme="1"/>
      <name val="Arial"/>
      <family val="2"/>
    </font>
    <font>
      <b/>
      <sz val="10"/>
      <color rgb="FF000000"/>
      <name val="Arial"/>
      <family val="2"/>
    </font>
    <font>
      <sz val="10"/>
      <color rgb="FF000000"/>
      <name val="Arial"/>
      <family val="2"/>
    </font>
    <font>
      <b/>
      <sz val="8"/>
      <color theme="1"/>
      <name val="Arial"/>
      <family val="2"/>
    </font>
    <font>
      <b/>
      <sz val="9"/>
      <name val="Arial"/>
      <family val="2"/>
    </font>
    <font>
      <sz val="10"/>
      <color rgb="FFFF0000"/>
      <name val="Arial"/>
      <family val="2"/>
    </font>
    <font>
      <sz val="11"/>
      <color rgb="FF000000"/>
      <name val="Calibri"/>
      <family val="2"/>
    </font>
    <font>
      <sz val="10"/>
      <color rgb="FF000000"/>
      <name val="Arial"/>
    </font>
    <font>
      <b/>
      <u/>
      <sz val="10"/>
      <color rgb="FF000000"/>
      <name val="Arial"/>
      <family val="2"/>
    </font>
    <font>
      <b/>
      <sz val="10"/>
      <color rgb="FF000000"/>
      <name val="Arial"/>
    </font>
    <font>
      <b/>
      <u/>
      <sz val="10"/>
      <color rgb="FF000000"/>
      <name val="Arial"/>
    </font>
    <font>
      <b/>
      <sz val="9"/>
      <name val="Palatino Linotype"/>
      <family val="1"/>
    </font>
    <font>
      <b/>
      <sz val="10"/>
      <name val="Palatino Linotype"/>
      <family val="1"/>
    </font>
    <font>
      <b/>
      <sz val="10"/>
      <color theme="1"/>
      <name val="Arial"/>
      <family val="2"/>
    </font>
    <font>
      <b/>
      <sz val="12"/>
      <name val="Monotype Corsiva"/>
      <family val="4"/>
    </font>
  </fonts>
  <fills count="8">
    <fill>
      <patternFill patternType="none"/>
    </fill>
    <fill>
      <patternFill patternType="gray125"/>
    </fill>
    <fill>
      <patternFill patternType="solid">
        <fgColor theme="9" tint="-0.249977111117893"/>
        <bgColor indexed="64"/>
      </patternFill>
    </fill>
    <fill>
      <patternFill patternType="solid">
        <fgColor theme="0"/>
        <bgColor indexed="64"/>
      </patternFill>
    </fill>
    <fill>
      <patternFill patternType="solid">
        <fgColor theme="7" tint="0.59999389629810485"/>
        <bgColor indexed="64"/>
      </patternFill>
    </fill>
    <fill>
      <patternFill patternType="solid">
        <fgColor rgb="FF92D050"/>
        <bgColor rgb="FF000000"/>
      </patternFill>
    </fill>
    <fill>
      <patternFill patternType="solid">
        <fgColor theme="8" tint="0.39997558519241921"/>
        <bgColor indexed="64"/>
      </patternFill>
    </fill>
    <fill>
      <patternFill patternType="solid">
        <fgColor theme="5"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s>
  <cellStyleXfs count="2">
    <xf numFmtId="0" fontId="0" fillId="0" borderId="0"/>
    <xf numFmtId="164" fontId="1" fillId="0" borderId="0" applyFont="0" applyFill="0" applyBorder="0" applyAlignment="0" applyProtection="0"/>
  </cellStyleXfs>
  <cellXfs count="48">
    <xf numFmtId="0" fontId="0" fillId="0" borderId="0" xfId="0"/>
    <xf numFmtId="0" fontId="3" fillId="3" borderId="0" xfId="0" applyFont="1" applyFill="1" applyAlignment="1">
      <alignment wrapText="1"/>
    </xf>
    <xf numFmtId="0" fontId="5"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165" fontId="3" fillId="0" borderId="1" xfId="1" applyNumberFormat="1" applyFont="1" applyBorder="1" applyAlignment="1">
      <alignment horizontal="right" vertical="center" wrapText="1"/>
    </xf>
    <xf numFmtId="165" fontId="3" fillId="3" borderId="1" xfId="1" applyNumberFormat="1" applyFont="1" applyFill="1" applyBorder="1" applyAlignment="1">
      <alignment vertical="center" wrapText="1"/>
    </xf>
    <xf numFmtId="0" fontId="6" fillId="6" borderId="1" xfId="0" applyFont="1" applyFill="1" applyBorder="1" applyAlignment="1">
      <alignment vertical="center" wrapText="1"/>
    </xf>
    <xf numFmtId="0" fontId="3" fillId="3"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3" fillId="3" borderId="1" xfId="0" applyFont="1" applyFill="1" applyBorder="1" applyAlignment="1">
      <alignment horizontal="justify" vertical="center" wrapText="1"/>
    </xf>
    <xf numFmtId="165" fontId="3" fillId="3" borderId="1" xfId="1" applyNumberFormat="1" applyFont="1" applyFill="1" applyBorder="1" applyAlignment="1">
      <alignment horizontal="right" vertical="center" wrapText="1"/>
    </xf>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5" fillId="3" borderId="1" xfId="0" applyFont="1" applyFill="1" applyBorder="1" applyAlignment="1">
      <alignment horizontal="center" vertical="center"/>
    </xf>
    <xf numFmtId="0" fontId="3" fillId="0" borderId="1" xfId="0" applyFont="1" applyBorder="1" applyAlignment="1">
      <alignment horizontal="center" vertical="center"/>
    </xf>
    <xf numFmtId="165" fontId="3" fillId="0" borderId="1" xfId="1" applyNumberFormat="1" applyFont="1" applyBorder="1" applyAlignment="1">
      <alignment horizontal="right" vertical="center"/>
    </xf>
    <xf numFmtId="165" fontId="3" fillId="3" borderId="1" xfId="1" applyNumberFormat="1" applyFont="1" applyFill="1" applyBorder="1" applyAlignment="1">
      <alignment vertical="center"/>
    </xf>
    <xf numFmtId="0" fontId="3" fillId="3" borderId="0" xfId="0" applyFont="1" applyFill="1"/>
    <xf numFmtId="0" fontId="8" fillId="3" borderId="0" xfId="0" applyFont="1" applyFill="1"/>
    <xf numFmtId="0" fontId="5" fillId="0" borderId="0" xfId="0" applyFont="1" applyAlignment="1">
      <alignment wrapText="1"/>
    </xf>
    <xf numFmtId="0" fontId="3" fillId="0" borderId="0" xfId="0" applyFont="1" applyAlignment="1">
      <alignment wrapText="1"/>
    </xf>
    <xf numFmtId="0" fontId="12" fillId="0" borderId="0" xfId="0" applyFont="1" applyAlignment="1">
      <alignment wrapText="1"/>
    </xf>
    <xf numFmtId="0" fontId="9" fillId="0" borderId="0" xfId="0" applyFont="1" applyAlignment="1">
      <alignment wrapText="1"/>
    </xf>
    <xf numFmtId="0" fontId="13" fillId="0" borderId="0" xfId="0" applyFont="1" applyAlignment="1">
      <alignment horizontal="center" wrapText="1"/>
    </xf>
    <xf numFmtId="0" fontId="3" fillId="3" borderId="1" xfId="1" applyNumberFormat="1" applyFont="1" applyFill="1" applyBorder="1" applyAlignment="1">
      <alignment vertical="center" wrapText="1"/>
    </xf>
    <xf numFmtId="0" fontId="14" fillId="0" borderId="0" xfId="0" applyFont="1" applyAlignment="1">
      <alignment horizontal="left" vertical="top" wrapText="1" indent="16"/>
    </xf>
    <xf numFmtId="0" fontId="14" fillId="0" borderId="0" xfId="0" applyFont="1" applyAlignment="1">
      <alignment horizontal="left" vertical="top" wrapText="1" indent="12"/>
    </xf>
    <xf numFmtId="0" fontId="14" fillId="0" borderId="0" xfId="0" applyFont="1" applyAlignment="1">
      <alignment horizontal="left" vertical="top" wrapText="1" indent="18"/>
    </xf>
    <xf numFmtId="0" fontId="14" fillId="0" borderId="5" xfId="0" applyFont="1" applyBorder="1" applyAlignment="1">
      <alignment horizontal="left" vertical="top" wrapText="1" indent="11"/>
    </xf>
    <xf numFmtId="0" fontId="16" fillId="3" borderId="0" xfId="0" applyFont="1" applyFill="1" applyAlignment="1">
      <alignment wrapText="1"/>
    </xf>
    <xf numFmtId="0" fontId="15" fillId="0" borderId="0" xfId="0" applyFont="1" applyAlignment="1">
      <alignment horizontal="center" vertical="top" wrapText="1"/>
    </xf>
    <xf numFmtId="0" fontId="11" fillId="0" borderId="0" xfId="0" applyFont="1" applyAlignment="1">
      <alignment horizontal="center" wrapText="1"/>
    </xf>
    <xf numFmtId="3" fontId="16" fillId="3" borderId="0" xfId="0" applyNumberFormat="1" applyFont="1" applyFill="1" applyAlignment="1">
      <alignment horizontal="center" wrapText="1"/>
    </xf>
    <xf numFmtId="0" fontId="4" fillId="7" borderId="1"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13" fillId="0" borderId="0" xfId="0" applyFont="1" applyAlignment="1">
      <alignment horizontal="center" wrapText="1"/>
    </xf>
    <xf numFmtId="0" fontId="5" fillId="0" borderId="0" xfId="0" applyFont="1" applyAlignment="1">
      <alignment horizontal="center" vertical="center" wrapText="1"/>
    </xf>
    <xf numFmtId="0" fontId="17" fillId="0" borderId="0" xfId="0" applyFont="1" applyAlignment="1">
      <alignment horizontal="center" vertical="top"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0</xdr:colOff>
      <xdr:row>0</xdr:row>
      <xdr:rowOff>0</xdr:rowOff>
    </xdr:from>
    <xdr:ext cx="3390900" cy="1019175"/>
    <xdr:pic>
      <xdr:nvPicPr>
        <xdr:cNvPr id="2" name="image1.jpeg">
          <a:extLst>
            <a:ext uri="{FF2B5EF4-FFF2-40B4-BE49-F238E27FC236}">
              <a16:creationId xmlns:a16="http://schemas.microsoft.com/office/drawing/2014/main" id="{093AFC9F-B63E-4922-A8D0-4C9279074BF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0525" y="0"/>
          <a:ext cx="3390900" cy="1019175"/>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sheetPr>
  <dimension ref="B1:J502"/>
  <sheetViews>
    <sheetView showGridLines="0" tabSelected="1" topLeftCell="A379" zoomScaleNormal="100" workbookViewId="0">
      <selection activeCell="H507" sqref="H507"/>
    </sheetView>
  </sheetViews>
  <sheetFormatPr defaultColWidth="11.42578125" defaultRowHeight="12.75"/>
  <cols>
    <col min="1" max="1" width="1.28515625" style="1" customWidth="1"/>
    <col min="2" max="2" width="4.5703125" style="1" customWidth="1"/>
    <col min="3" max="3" width="74.7109375" style="1" customWidth="1"/>
    <col min="4" max="4" width="11" style="1" customWidth="1"/>
    <col min="5" max="5" width="9.85546875" style="1" customWidth="1"/>
    <col min="6" max="6" width="15.140625" style="1" customWidth="1"/>
    <col min="7" max="7" width="15.5703125" style="1" customWidth="1"/>
    <col min="8" max="8" width="17.85546875" style="1" customWidth="1"/>
    <col min="9" max="9" width="11.42578125" style="1"/>
    <col min="10" max="10" width="20.28515625" style="1" bestFit="1" customWidth="1"/>
    <col min="11" max="16384" width="11.42578125" style="1"/>
  </cols>
  <sheetData>
    <row r="1" spans="2:8" ht="87" customHeight="1">
      <c r="D1" s="31" t="s">
        <v>0</v>
      </c>
      <c r="E1" s="34">
        <v>900369250</v>
      </c>
      <c r="F1" s="34"/>
    </row>
    <row r="2" spans="2:8" ht="14.25">
      <c r="C2" s="27" t="s">
        <v>1</v>
      </c>
    </row>
    <row r="3" spans="2:8" ht="14.25">
      <c r="C3" s="28" t="s">
        <v>2</v>
      </c>
    </row>
    <row r="4" spans="2:8" ht="14.25">
      <c r="C4" s="29" t="s">
        <v>3</v>
      </c>
    </row>
    <row r="5" spans="2:8" ht="14.25">
      <c r="C5" s="30" t="s">
        <v>4</v>
      </c>
    </row>
    <row r="6" spans="2:8" ht="19.5" customHeight="1">
      <c r="B6" s="43" t="s">
        <v>5</v>
      </c>
      <c r="C6" s="43"/>
      <c r="D6" s="43"/>
      <c r="E6" s="43"/>
      <c r="F6" s="43"/>
      <c r="G6" s="43"/>
      <c r="H6" s="43"/>
    </row>
    <row r="7" spans="2:8" ht="27.75" customHeight="1">
      <c r="B7" s="42" t="s">
        <v>6</v>
      </c>
      <c r="C7" s="42"/>
      <c r="D7" s="42"/>
      <c r="E7" s="42"/>
      <c r="F7" s="42"/>
      <c r="G7" s="42"/>
      <c r="H7" s="42"/>
    </row>
    <row r="8" spans="2:8" ht="21.75" customHeight="1">
      <c r="B8" s="35" t="s">
        <v>7</v>
      </c>
      <c r="C8" s="35"/>
      <c r="D8" s="35"/>
      <c r="E8" s="35"/>
      <c r="F8" s="35"/>
      <c r="G8" s="35"/>
      <c r="H8" s="35"/>
    </row>
    <row r="9" spans="2:8" ht="51" customHeight="1">
      <c r="B9" s="7" t="s">
        <v>8</v>
      </c>
      <c r="C9" s="9" t="s">
        <v>9</v>
      </c>
      <c r="D9" s="9" t="s">
        <v>10</v>
      </c>
      <c r="E9" s="9" t="s">
        <v>11</v>
      </c>
      <c r="F9" s="10" t="s">
        <v>12</v>
      </c>
      <c r="G9" s="10" t="s">
        <v>13</v>
      </c>
      <c r="H9" s="10" t="s">
        <v>14</v>
      </c>
    </row>
    <row r="10" spans="2:8" ht="24.75" customHeight="1">
      <c r="B10" s="44" t="s">
        <v>15</v>
      </c>
      <c r="C10" s="44"/>
      <c r="D10" s="44"/>
      <c r="E10" s="44"/>
      <c r="F10" s="44"/>
      <c r="G10" s="44"/>
      <c r="H10" s="44"/>
    </row>
    <row r="11" spans="2:8">
      <c r="B11" s="8">
        <v>1</v>
      </c>
      <c r="C11" s="4" t="s">
        <v>16</v>
      </c>
      <c r="D11" s="2">
        <v>1</v>
      </c>
      <c r="E11" s="3" t="s">
        <v>17</v>
      </c>
      <c r="F11" s="5">
        <v>2917640.0000000005</v>
      </c>
      <c r="G11" s="6">
        <f>F11*19%</f>
        <v>554351.60000000009</v>
      </c>
      <c r="H11" s="6">
        <f>F11+G11</f>
        <v>3471991.6000000006</v>
      </c>
    </row>
    <row r="12" spans="2:8">
      <c r="B12" s="8">
        <v>2</v>
      </c>
      <c r="C12" s="4" t="s">
        <v>18</v>
      </c>
      <c r="D12" s="2">
        <v>1</v>
      </c>
      <c r="E12" s="3" t="s">
        <v>17</v>
      </c>
      <c r="F12" s="5">
        <v>758450.00000000012</v>
      </c>
      <c r="G12" s="6">
        <f t="shared" ref="G12:G39" si="0">F12*19%</f>
        <v>144105.50000000003</v>
      </c>
      <c r="H12" s="6">
        <f t="shared" ref="H12:H39" si="1">F12+G12</f>
        <v>902555.50000000012</v>
      </c>
    </row>
    <row r="13" spans="2:8" ht="18" customHeight="1">
      <c r="B13" s="36" t="s">
        <v>19</v>
      </c>
      <c r="C13" s="37"/>
      <c r="D13" s="37"/>
      <c r="E13" s="37"/>
      <c r="F13" s="37"/>
      <c r="G13" s="37"/>
      <c r="H13" s="38"/>
    </row>
    <row r="14" spans="2:8">
      <c r="B14" s="8">
        <v>3</v>
      </c>
      <c r="C14" s="4" t="s">
        <v>20</v>
      </c>
      <c r="D14" s="2">
        <v>1</v>
      </c>
      <c r="E14" s="3" t="s">
        <v>17</v>
      </c>
      <c r="F14" s="5">
        <v>3876400.0000000005</v>
      </c>
      <c r="G14" s="6">
        <f t="shared" si="0"/>
        <v>736516.00000000012</v>
      </c>
      <c r="H14" s="6">
        <f t="shared" si="1"/>
        <v>4612916.0000000009</v>
      </c>
    </row>
    <row r="15" spans="2:8">
      <c r="B15" s="8">
        <v>4</v>
      </c>
      <c r="C15" s="4" t="s">
        <v>21</v>
      </c>
      <c r="D15" s="2">
        <v>1</v>
      </c>
      <c r="E15" s="3" t="s">
        <v>17</v>
      </c>
      <c r="F15" s="5">
        <v>964000</v>
      </c>
      <c r="G15" s="6">
        <f t="shared" si="0"/>
        <v>183160</v>
      </c>
      <c r="H15" s="6">
        <f t="shared" si="1"/>
        <v>1147160</v>
      </c>
    </row>
    <row r="16" spans="2:8">
      <c r="B16" s="8">
        <v>5</v>
      </c>
      <c r="C16" s="4" t="s">
        <v>22</v>
      </c>
      <c r="D16" s="2">
        <v>1</v>
      </c>
      <c r="E16" s="3" t="s">
        <v>17</v>
      </c>
      <c r="F16" s="5">
        <v>3048739.1</v>
      </c>
      <c r="G16" s="6">
        <f t="shared" si="0"/>
        <v>579260.429</v>
      </c>
      <c r="H16" s="6">
        <f t="shared" si="1"/>
        <v>3627999.5290000001</v>
      </c>
    </row>
    <row r="17" spans="2:8">
      <c r="B17" s="8">
        <v>6</v>
      </c>
      <c r="C17" s="4" t="s">
        <v>23</v>
      </c>
      <c r="D17" s="2">
        <v>1</v>
      </c>
      <c r="E17" s="3" t="s">
        <v>17</v>
      </c>
      <c r="F17" s="5">
        <v>1562000.0000000002</v>
      </c>
      <c r="G17" s="6">
        <f t="shared" si="0"/>
        <v>296780.00000000006</v>
      </c>
      <c r="H17" s="6">
        <f t="shared" si="1"/>
        <v>1858780.0000000002</v>
      </c>
    </row>
    <row r="18" spans="2:8">
      <c r="B18" s="8">
        <v>7</v>
      </c>
      <c r="C18" s="4" t="s">
        <v>24</v>
      </c>
      <c r="D18" s="2">
        <v>1</v>
      </c>
      <c r="E18" s="3" t="s">
        <v>17</v>
      </c>
      <c r="F18" s="5">
        <v>1493800.0000000002</v>
      </c>
      <c r="G18" s="6">
        <f t="shared" si="0"/>
        <v>283822.00000000006</v>
      </c>
      <c r="H18" s="6">
        <f t="shared" si="1"/>
        <v>1777622.0000000002</v>
      </c>
    </row>
    <row r="19" spans="2:8">
      <c r="B19" s="8">
        <v>8</v>
      </c>
      <c r="C19" s="4" t="s">
        <v>25</v>
      </c>
      <c r="D19" s="2">
        <v>1</v>
      </c>
      <c r="E19" s="3" t="s">
        <v>17</v>
      </c>
      <c r="F19" s="5">
        <v>2503306.3000000003</v>
      </c>
      <c r="G19" s="6">
        <f t="shared" si="0"/>
        <v>475628.19700000004</v>
      </c>
      <c r="H19" s="6">
        <f t="shared" si="1"/>
        <v>2978934.4970000004</v>
      </c>
    </row>
    <row r="20" spans="2:8">
      <c r="B20" s="8">
        <v>9</v>
      </c>
      <c r="C20" s="4" t="s">
        <v>26</v>
      </c>
      <c r="D20" s="2">
        <v>1</v>
      </c>
      <c r="E20" s="3" t="s">
        <v>17</v>
      </c>
      <c r="F20" s="5">
        <v>1797089.8</v>
      </c>
      <c r="G20" s="6">
        <f t="shared" si="0"/>
        <v>341447.06200000003</v>
      </c>
      <c r="H20" s="6">
        <f t="shared" si="1"/>
        <v>2138536.8620000002</v>
      </c>
    </row>
    <row r="21" spans="2:8">
      <c r="B21" s="8">
        <v>10</v>
      </c>
      <c r="C21" s="4" t="s">
        <v>27</v>
      </c>
      <c r="D21" s="2">
        <v>1</v>
      </c>
      <c r="E21" s="3" t="s">
        <v>17</v>
      </c>
      <c r="F21" s="5">
        <v>1453100.0000000002</v>
      </c>
      <c r="G21" s="6">
        <f t="shared" si="0"/>
        <v>276089.00000000006</v>
      </c>
      <c r="H21" s="6">
        <f t="shared" si="1"/>
        <v>1729189.0000000002</v>
      </c>
    </row>
    <row r="22" spans="2:8">
      <c r="B22" s="8">
        <v>11</v>
      </c>
      <c r="C22" s="4" t="s">
        <v>28</v>
      </c>
      <c r="D22" s="2">
        <v>1</v>
      </c>
      <c r="E22" s="3" t="s">
        <v>17</v>
      </c>
      <c r="F22" s="5">
        <v>1764400.0000000002</v>
      </c>
      <c r="G22" s="6">
        <f t="shared" si="0"/>
        <v>335236.00000000006</v>
      </c>
      <c r="H22" s="6">
        <f t="shared" si="1"/>
        <v>2099636.0000000005</v>
      </c>
    </row>
    <row r="23" spans="2:8" ht="18" customHeight="1">
      <c r="B23" s="36" t="s">
        <v>29</v>
      </c>
      <c r="C23" s="37"/>
      <c r="D23" s="37"/>
      <c r="E23" s="37"/>
      <c r="F23" s="37"/>
      <c r="G23" s="37"/>
      <c r="H23" s="38"/>
    </row>
    <row r="24" spans="2:8">
      <c r="B24" s="8">
        <v>12</v>
      </c>
      <c r="C24" s="4" t="s">
        <v>30</v>
      </c>
      <c r="D24" s="2">
        <v>1</v>
      </c>
      <c r="E24" s="3" t="s">
        <v>17</v>
      </c>
      <c r="F24" s="5">
        <v>1989634.9000000001</v>
      </c>
      <c r="G24" s="6">
        <f t="shared" si="0"/>
        <v>378030.63100000005</v>
      </c>
      <c r="H24" s="6">
        <f t="shared" si="1"/>
        <v>2367665.5310000004</v>
      </c>
    </row>
    <row r="25" spans="2:8">
      <c r="B25" s="8">
        <v>13</v>
      </c>
      <c r="C25" s="4" t="s">
        <v>31</v>
      </c>
      <c r="D25" s="2">
        <v>1</v>
      </c>
      <c r="E25" s="3" t="s">
        <v>17</v>
      </c>
      <c r="F25" s="5">
        <v>2326500</v>
      </c>
      <c r="G25" s="6">
        <f t="shared" si="0"/>
        <v>442035</v>
      </c>
      <c r="H25" s="6">
        <f t="shared" si="1"/>
        <v>2768535</v>
      </c>
    </row>
    <row r="26" spans="2:8">
      <c r="B26" s="8">
        <v>14</v>
      </c>
      <c r="C26" s="4" t="s">
        <v>32</v>
      </c>
      <c r="D26" s="2">
        <v>1</v>
      </c>
      <c r="E26" s="3" t="s">
        <v>17</v>
      </c>
      <c r="F26" s="5">
        <v>1925000.0000000002</v>
      </c>
      <c r="G26" s="6">
        <f t="shared" si="0"/>
        <v>365750.00000000006</v>
      </c>
      <c r="H26" s="6">
        <f t="shared" si="1"/>
        <v>2290750.0000000005</v>
      </c>
    </row>
    <row r="27" spans="2:8" ht="12.75" customHeight="1">
      <c r="B27" s="36" t="s">
        <v>33</v>
      </c>
      <c r="C27" s="37"/>
      <c r="D27" s="37"/>
      <c r="E27" s="37"/>
      <c r="F27" s="37"/>
      <c r="G27" s="37"/>
      <c r="H27" s="38"/>
    </row>
    <row r="28" spans="2:8">
      <c r="B28" s="8">
        <v>15</v>
      </c>
      <c r="C28" s="4" t="s">
        <v>34</v>
      </c>
      <c r="D28" s="2">
        <v>1</v>
      </c>
      <c r="E28" s="3" t="s">
        <v>17</v>
      </c>
      <c r="F28" s="5">
        <v>5455450</v>
      </c>
      <c r="G28" s="6">
        <f t="shared" si="0"/>
        <v>1036535.5</v>
      </c>
      <c r="H28" s="6">
        <f t="shared" si="1"/>
        <v>6491985.5</v>
      </c>
    </row>
    <row r="29" spans="2:8">
      <c r="B29" s="8">
        <v>16</v>
      </c>
      <c r="C29" s="4" t="s">
        <v>35</v>
      </c>
      <c r="D29" s="2">
        <v>1</v>
      </c>
      <c r="E29" s="3" t="s">
        <v>17</v>
      </c>
      <c r="F29" s="5">
        <v>1764400.0000000002</v>
      </c>
      <c r="G29" s="6">
        <f t="shared" si="0"/>
        <v>335236.00000000006</v>
      </c>
      <c r="H29" s="6">
        <f t="shared" si="1"/>
        <v>2099636.0000000005</v>
      </c>
    </row>
    <row r="30" spans="2:8">
      <c r="B30" s="8">
        <v>17</v>
      </c>
      <c r="C30" s="4" t="s">
        <v>36</v>
      </c>
      <c r="D30" s="2">
        <v>1</v>
      </c>
      <c r="E30" s="3" t="s">
        <v>17</v>
      </c>
      <c r="F30" s="5">
        <v>722480.00000000012</v>
      </c>
      <c r="G30" s="6">
        <f t="shared" si="0"/>
        <v>137271.20000000001</v>
      </c>
      <c r="H30" s="6">
        <f t="shared" si="1"/>
        <v>859751.20000000019</v>
      </c>
    </row>
    <row r="31" spans="2:8">
      <c r="B31" s="8">
        <v>18</v>
      </c>
      <c r="C31" s="4" t="s">
        <v>37</v>
      </c>
      <c r="D31" s="2">
        <v>1</v>
      </c>
      <c r="E31" s="3" t="s">
        <v>17</v>
      </c>
      <c r="F31" s="5">
        <v>950400.00000000012</v>
      </c>
      <c r="G31" s="6">
        <f t="shared" si="0"/>
        <v>180576.00000000003</v>
      </c>
      <c r="H31" s="6">
        <f t="shared" si="1"/>
        <v>1130976.0000000002</v>
      </c>
    </row>
    <row r="32" spans="2:8">
      <c r="B32" s="8">
        <v>19</v>
      </c>
      <c r="C32" s="4" t="s">
        <v>38</v>
      </c>
      <c r="D32" s="2">
        <v>1</v>
      </c>
      <c r="E32" s="3" t="s">
        <v>17</v>
      </c>
      <c r="F32" s="5">
        <v>1347500</v>
      </c>
      <c r="G32" s="6">
        <f t="shared" si="0"/>
        <v>256025</v>
      </c>
      <c r="H32" s="6">
        <f t="shared" si="1"/>
        <v>1603525</v>
      </c>
    </row>
    <row r="33" spans="2:8">
      <c r="B33" s="8">
        <v>20</v>
      </c>
      <c r="C33" s="4" t="s">
        <v>39</v>
      </c>
      <c r="D33" s="2">
        <v>1</v>
      </c>
      <c r="E33" s="3" t="s">
        <v>17</v>
      </c>
      <c r="F33" s="5">
        <v>1267200</v>
      </c>
      <c r="G33" s="6">
        <f t="shared" si="0"/>
        <v>240768</v>
      </c>
      <c r="H33" s="6">
        <f t="shared" si="1"/>
        <v>1507968</v>
      </c>
    </row>
    <row r="34" spans="2:8">
      <c r="B34" s="8">
        <v>21</v>
      </c>
      <c r="C34" s="4" t="s">
        <v>40</v>
      </c>
      <c r="D34" s="2">
        <v>1</v>
      </c>
      <c r="E34" s="3" t="s">
        <v>17</v>
      </c>
      <c r="F34" s="5">
        <v>2502500</v>
      </c>
      <c r="G34" s="6">
        <f t="shared" si="0"/>
        <v>475475</v>
      </c>
      <c r="H34" s="6">
        <f t="shared" si="1"/>
        <v>2977975</v>
      </c>
    </row>
    <row r="35" spans="2:8" ht="12.75" customHeight="1">
      <c r="B35" s="36" t="s">
        <v>41</v>
      </c>
      <c r="C35" s="37"/>
      <c r="D35" s="37"/>
      <c r="E35" s="37"/>
      <c r="F35" s="37"/>
      <c r="G35" s="37"/>
      <c r="H35" s="38"/>
    </row>
    <row r="36" spans="2:8">
      <c r="B36" s="8">
        <v>22</v>
      </c>
      <c r="C36" s="4" t="s">
        <v>42</v>
      </c>
      <c r="D36" s="2">
        <v>1</v>
      </c>
      <c r="E36" s="3" t="s">
        <v>17</v>
      </c>
      <c r="F36" s="5">
        <v>5134541.5</v>
      </c>
      <c r="G36" s="6">
        <f t="shared" si="0"/>
        <v>975562.88500000001</v>
      </c>
      <c r="H36" s="6">
        <f t="shared" si="1"/>
        <v>6110104.3849999998</v>
      </c>
    </row>
    <row r="37" spans="2:8">
      <c r="B37" s="8">
        <v>23</v>
      </c>
      <c r="C37" s="4" t="s">
        <v>43</v>
      </c>
      <c r="D37" s="2">
        <v>1</v>
      </c>
      <c r="E37" s="3" t="s">
        <v>17</v>
      </c>
      <c r="F37" s="5">
        <v>5134541.5</v>
      </c>
      <c r="G37" s="6">
        <f t="shared" si="0"/>
        <v>975562.88500000001</v>
      </c>
      <c r="H37" s="6">
        <f t="shared" si="1"/>
        <v>6110104.3849999998</v>
      </c>
    </row>
    <row r="38" spans="2:8">
      <c r="B38" s="8">
        <v>24</v>
      </c>
      <c r="C38" s="4" t="s">
        <v>44</v>
      </c>
      <c r="D38" s="2">
        <v>1</v>
      </c>
      <c r="E38" s="3" t="s">
        <v>17</v>
      </c>
      <c r="F38" s="5">
        <v>21661395.800000001</v>
      </c>
      <c r="G38" s="6">
        <f t="shared" si="0"/>
        <v>4115665.202</v>
      </c>
      <c r="H38" s="6">
        <f t="shared" si="1"/>
        <v>25777061.002</v>
      </c>
    </row>
    <row r="39" spans="2:8">
      <c r="B39" s="8">
        <v>25</v>
      </c>
      <c r="C39" s="11" t="s">
        <v>45</v>
      </c>
      <c r="D39" s="2">
        <v>1</v>
      </c>
      <c r="E39" s="8" t="s">
        <v>17</v>
      </c>
      <c r="F39" s="12">
        <v>930685.8</v>
      </c>
      <c r="G39" s="6">
        <f t="shared" si="0"/>
        <v>176830.30200000003</v>
      </c>
      <c r="H39" s="6">
        <f t="shared" si="1"/>
        <v>1107516.102</v>
      </c>
    </row>
    <row r="40" spans="2:8">
      <c r="B40" s="8">
        <v>26</v>
      </c>
      <c r="C40" s="4" t="s">
        <v>46</v>
      </c>
      <c r="D40" s="2">
        <v>1</v>
      </c>
      <c r="E40" s="3" t="s">
        <v>17</v>
      </c>
      <c r="F40" s="5">
        <v>1347816.8</v>
      </c>
      <c r="G40" s="6">
        <f t="shared" ref="G40:G167" si="2">F40*19%</f>
        <v>256085.19200000001</v>
      </c>
      <c r="H40" s="6">
        <f t="shared" ref="H40:H167" si="3">F40+G40</f>
        <v>1603901.9920000001</v>
      </c>
    </row>
    <row r="41" spans="2:8">
      <c r="B41" s="8">
        <v>27</v>
      </c>
      <c r="C41" s="4" t="s">
        <v>47</v>
      </c>
      <c r="D41" s="2">
        <v>1</v>
      </c>
      <c r="E41" s="3" t="s">
        <v>17</v>
      </c>
      <c r="F41" s="5">
        <v>3369492.5000000005</v>
      </c>
      <c r="G41" s="6">
        <f t="shared" si="2"/>
        <v>640203.57500000007</v>
      </c>
      <c r="H41" s="6">
        <f t="shared" si="3"/>
        <v>4009696.0750000007</v>
      </c>
    </row>
    <row r="42" spans="2:8">
      <c r="B42" s="8">
        <v>28</v>
      </c>
      <c r="C42" s="4" t="s">
        <v>48</v>
      </c>
      <c r="D42" s="2">
        <v>1</v>
      </c>
      <c r="E42" s="3" t="s">
        <v>17</v>
      </c>
      <c r="F42" s="5">
        <v>16366350.000000002</v>
      </c>
      <c r="G42" s="6">
        <f t="shared" si="2"/>
        <v>3109606.5000000005</v>
      </c>
      <c r="H42" s="6">
        <f t="shared" si="3"/>
        <v>19475956.500000004</v>
      </c>
    </row>
    <row r="43" spans="2:8">
      <c r="B43" s="8">
        <v>29</v>
      </c>
      <c r="C43" s="4" t="s">
        <v>49</v>
      </c>
      <c r="D43" s="2">
        <v>1</v>
      </c>
      <c r="E43" s="3" t="s">
        <v>17</v>
      </c>
      <c r="F43" s="5">
        <v>11071404.300000001</v>
      </c>
      <c r="G43" s="6">
        <f t="shared" si="2"/>
        <v>2103566.8170000003</v>
      </c>
      <c r="H43" s="6">
        <f t="shared" si="3"/>
        <v>13174971.117000001</v>
      </c>
    </row>
    <row r="44" spans="2:8">
      <c r="B44" s="8">
        <v>30</v>
      </c>
      <c r="C44" s="4" t="s">
        <v>50</v>
      </c>
      <c r="D44" s="2">
        <v>1</v>
      </c>
      <c r="E44" s="3" t="s">
        <v>17</v>
      </c>
      <c r="F44" s="5">
        <v>545595.60000000009</v>
      </c>
      <c r="G44" s="6">
        <f t="shared" si="2"/>
        <v>103663.16400000002</v>
      </c>
      <c r="H44" s="6">
        <f t="shared" si="3"/>
        <v>649258.76400000008</v>
      </c>
    </row>
    <row r="45" spans="2:8">
      <c r="B45" s="8">
        <v>31</v>
      </c>
      <c r="C45" s="4" t="s">
        <v>51</v>
      </c>
      <c r="D45" s="2">
        <v>1</v>
      </c>
      <c r="E45" s="3" t="s">
        <v>17</v>
      </c>
      <c r="F45" s="5">
        <v>2246200</v>
      </c>
      <c r="G45" s="6">
        <f t="shared" si="2"/>
        <v>426778</v>
      </c>
      <c r="H45" s="6">
        <f t="shared" si="3"/>
        <v>2672978</v>
      </c>
    </row>
    <row r="46" spans="2:8">
      <c r="B46" s="8">
        <v>32</v>
      </c>
      <c r="C46" s="4" t="s">
        <v>52</v>
      </c>
      <c r="D46" s="2">
        <v>1</v>
      </c>
      <c r="E46" s="3" t="s">
        <v>17</v>
      </c>
      <c r="F46" s="5">
        <v>2646600</v>
      </c>
      <c r="G46" s="6">
        <f t="shared" si="2"/>
        <v>502854</v>
      </c>
      <c r="H46" s="6">
        <f t="shared" si="3"/>
        <v>3149454</v>
      </c>
    </row>
    <row r="47" spans="2:8">
      <c r="B47" s="8">
        <v>33</v>
      </c>
      <c r="C47" s="4" t="s">
        <v>53</v>
      </c>
      <c r="D47" s="2">
        <v>1</v>
      </c>
      <c r="E47" s="3" t="s">
        <v>17</v>
      </c>
      <c r="F47" s="5">
        <v>1925000.0000000002</v>
      </c>
      <c r="G47" s="6">
        <f t="shared" si="2"/>
        <v>365750.00000000006</v>
      </c>
      <c r="H47" s="6">
        <f t="shared" si="3"/>
        <v>2290750.0000000005</v>
      </c>
    </row>
    <row r="48" spans="2:8">
      <c r="B48" s="8">
        <v>34</v>
      </c>
      <c r="C48" s="4" t="s">
        <v>54</v>
      </c>
      <c r="D48" s="2">
        <v>1</v>
      </c>
      <c r="E48" s="3" t="s">
        <v>17</v>
      </c>
      <c r="F48" s="5">
        <v>9113500</v>
      </c>
      <c r="G48" s="6">
        <f t="shared" si="2"/>
        <v>1731565</v>
      </c>
      <c r="H48" s="6">
        <f t="shared" si="3"/>
        <v>10845065</v>
      </c>
    </row>
    <row r="49" spans="2:8">
      <c r="B49" s="8">
        <v>35</v>
      </c>
      <c r="C49" s="4" t="s">
        <v>55</v>
      </c>
      <c r="D49" s="2">
        <v>1</v>
      </c>
      <c r="E49" s="3" t="s">
        <v>17</v>
      </c>
      <c r="F49" s="5">
        <v>12513600.000000002</v>
      </c>
      <c r="G49" s="6">
        <f t="shared" si="2"/>
        <v>2377584.0000000005</v>
      </c>
      <c r="H49" s="6">
        <f t="shared" si="3"/>
        <v>14891184.000000002</v>
      </c>
    </row>
    <row r="50" spans="2:8">
      <c r="B50" s="8">
        <v>36</v>
      </c>
      <c r="C50" s="4" t="s">
        <v>56</v>
      </c>
      <c r="D50" s="2">
        <v>1</v>
      </c>
      <c r="E50" s="3" t="s">
        <v>17</v>
      </c>
      <c r="F50" s="5">
        <v>3471600.0000000005</v>
      </c>
      <c r="G50" s="6">
        <f t="shared" si="2"/>
        <v>659604.00000000012</v>
      </c>
      <c r="H50" s="6">
        <f t="shared" si="3"/>
        <v>4131204.0000000005</v>
      </c>
    </row>
    <row r="51" spans="2:8" ht="25.5">
      <c r="B51" s="8">
        <v>37</v>
      </c>
      <c r="C51" s="4" t="s">
        <v>57</v>
      </c>
      <c r="D51" s="2">
        <v>1</v>
      </c>
      <c r="E51" s="3" t="s">
        <v>17</v>
      </c>
      <c r="F51" s="5">
        <v>4277900</v>
      </c>
      <c r="G51" s="6">
        <f t="shared" si="2"/>
        <v>812801</v>
      </c>
      <c r="H51" s="6">
        <f t="shared" si="3"/>
        <v>5090701</v>
      </c>
    </row>
    <row r="52" spans="2:8">
      <c r="B52" s="8">
        <v>38</v>
      </c>
      <c r="C52" s="4" t="s">
        <v>58</v>
      </c>
      <c r="D52" s="2">
        <v>1</v>
      </c>
      <c r="E52" s="3" t="s">
        <v>17</v>
      </c>
      <c r="F52" s="5">
        <v>1040600.0000000001</v>
      </c>
      <c r="G52" s="6">
        <f t="shared" si="2"/>
        <v>197714.00000000003</v>
      </c>
      <c r="H52" s="6">
        <f t="shared" si="3"/>
        <v>1238314.0000000002</v>
      </c>
    </row>
    <row r="53" spans="2:8" ht="12.75" customHeight="1">
      <c r="B53" s="36" t="s">
        <v>59</v>
      </c>
      <c r="C53" s="37"/>
      <c r="D53" s="37"/>
      <c r="E53" s="37"/>
      <c r="F53" s="37"/>
      <c r="G53" s="37"/>
      <c r="H53" s="38"/>
    </row>
    <row r="54" spans="2:8">
      <c r="B54" s="8">
        <v>39</v>
      </c>
      <c r="C54" s="4" t="s">
        <v>60</v>
      </c>
      <c r="D54" s="2">
        <v>1</v>
      </c>
      <c r="E54" s="3" t="s">
        <v>17</v>
      </c>
      <c r="F54" s="5">
        <v>381150.00000000006</v>
      </c>
      <c r="G54" s="6">
        <f t="shared" si="2"/>
        <v>72418.500000000015</v>
      </c>
      <c r="H54" s="6">
        <f t="shared" si="3"/>
        <v>453568.50000000006</v>
      </c>
    </row>
    <row r="55" spans="2:8">
      <c r="B55" s="8">
        <v>40</v>
      </c>
      <c r="C55" s="4" t="s">
        <v>61</v>
      </c>
      <c r="D55" s="2">
        <v>1</v>
      </c>
      <c r="E55" s="3" t="s">
        <v>17</v>
      </c>
      <c r="F55" s="5">
        <v>1186900</v>
      </c>
      <c r="G55" s="6">
        <f t="shared" si="2"/>
        <v>225511</v>
      </c>
      <c r="H55" s="6">
        <f t="shared" si="3"/>
        <v>1412411</v>
      </c>
    </row>
    <row r="56" spans="2:8">
      <c r="B56" s="8">
        <v>41</v>
      </c>
      <c r="C56" s="4" t="s">
        <v>62</v>
      </c>
      <c r="D56" s="2">
        <v>1</v>
      </c>
      <c r="E56" s="3" t="s">
        <v>17</v>
      </c>
      <c r="F56" s="5">
        <v>5455450</v>
      </c>
      <c r="G56" s="6">
        <f t="shared" si="2"/>
        <v>1036535.5</v>
      </c>
      <c r="H56" s="6">
        <f t="shared" si="3"/>
        <v>6491985.5</v>
      </c>
    </row>
    <row r="57" spans="2:8">
      <c r="B57" s="8">
        <v>42</v>
      </c>
      <c r="C57" s="4" t="s">
        <v>63</v>
      </c>
      <c r="D57" s="2">
        <v>1</v>
      </c>
      <c r="E57" s="3" t="s">
        <v>17</v>
      </c>
      <c r="F57" s="5">
        <v>10349240</v>
      </c>
      <c r="G57" s="6">
        <f t="shared" si="2"/>
        <v>1966355.6</v>
      </c>
      <c r="H57" s="6">
        <f t="shared" si="3"/>
        <v>12315595.6</v>
      </c>
    </row>
    <row r="58" spans="2:8">
      <c r="B58" s="8">
        <v>43</v>
      </c>
      <c r="C58" s="4" t="s">
        <v>64</v>
      </c>
      <c r="D58" s="2">
        <v>1</v>
      </c>
      <c r="E58" s="3" t="s">
        <v>17</v>
      </c>
      <c r="F58" s="5">
        <v>3369300.0000000005</v>
      </c>
      <c r="G58" s="6">
        <f t="shared" si="2"/>
        <v>640167.00000000012</v>
      </c>
      <c r="H58" s="6">
        <f t="shared" si="3"/>
        <v>4009467.0000000005</v>
      </c>
    </row>
    <row r="59" spans="2:8">
      <c r="B59" s="8">
        <v>44</v>
      </c>
      <c r="C59" s="4" t="s">
        <v>65</v>
      </c>
      <c r="D59" s="2">
        <v>1</v>
      </c>
      <c r="E59" s="3" t="s">
        <v>17</v>
      </c>
      <c r="F59" s="5">
        <v>1572450.0000000002</v>
      </c>
      <c r="G59" s="6">
        <f t="shared" si="2"/>
        <v>298765.50000000006</v>
      </c>
      <c r="H59" s="6">
        <f t="shared" si="3"/>
        <v>1871215.5000000002</v>
      </c>
    </row>
    <row r="60" spans="2:8" ht="25.5">
      <c r="B60" s="8">
        <v>45</v>
      </c>
      <c r="C60" s="4" t="s">
        <v>66</v>
      </c>
      <c r="D60" s="2">
        <v>1</v>
      </c>
      <c r="E60" s="3" t="s">
        <v>17</v>
      </c>
      <c r="F60" s="5">
        <v>10910900</v>
      </c>
      <c r="G60" s="6">
        <f t="shared" si="2"/>
        <v>2073071</v>
      </c>
      <c r="H60" s="6">
        <f t="shared" si="3"/>
        <v>12983971</v>
      </c>
    </row>
    <row r="61" spans="2:8" ht="25.5">
      <c r="B61" s="8">
        <v>46</v>
      </c>
      <c r="C61" s="4" t="s">
        <v>67</v>
      </c>
      <c r="D61" s="2">
        <v>1</v>
      </c>
      <c r="E61" s="3" t="s">
        <v>17</v>
      </c>
      <c r="F61" s="5">
        <v>2246200</v>
      </c>
      <c r="G61" s="6">
        <f t="shared" si="2"/>
        <v>426778</v>
      </c>
      <c r="H61" s="6">
        <f t="shared" si="3"/>
        <v>2672978</v>
      </c>
    </row>
    <row r="62" spans="2:8">
      <c r="B62" s="8">
        <v>47</v>
      </c>
      <c r="C62" s="4" t="s">
        <v>68</v>
      </c>
      <c r="D62" s="2">
        <v>1</v>
      </c>
      <c r="E62" s="3" t="s">
        <v>17</v>
      </c>
      <c r="F62" s="5">
        <v>930600.00000000012</v>
      </c>
      <c r="G62" s="6">
        <f t="shared" si="2"/>
        <v>176814.00000000003</v>
      </c>
      <c r="H62" s="6">
        <f t="shared" si="3"/>
        <v>1107414.0000000002</v>
      </c>
    </row>
    <row r="63" spans="2:8" ht="25.5">
      <c r="B63" s="8">
        <v>48</v>
      </c>
      <c r="C63" s="4" t="s">
        <v>69</v>
      </c>
      <c r="D63" s="2">
        <v>1</v>
      </c>
      <c r="E63" s="3" t="s">
        <v>17</v>
      </c>
      <c r="F63" s="5">
        <v>1925453.2000000002</v>
      </c>
      <c r="G63" s="6">
        <f t="shared" si="2"/>
        <v>365836.10800000007</v>
      </c>
      <c r="H63" s="6">
        <f t="shared" si="3"/>
        <v>2291289.3080000002</v>
      </c>
    </row>
    <row r="64" spans="2:8" ht="38.25">
      <c r="B64" s="8">
        <v>49</v>
      </c>
      <c r="C64" s="4" t="s">
        <v>70</v>
      </c>
      <c r="D64" s="2">
        <v>1</v>
      </c>
      <c r="E64" s="3" t="s">
        <v>17</v>
      </c>
      <c r="F64" s="5">
        <v>1571900.0000000002</v>
      </c>
      <c r="G64" s="6">
        <f t="shared" si="2"/>
        <v>298661.00000000006</v>
      </c>
      <c r="H64" s="6">
        <f t="shared" si="3"/>
        <v>1870561.0000000002</v>
      </c>
    </row>
    <row r="65" spans="2:8" ht="12.75" customHeight="1">
      <c r="B65" s="36" t="s">
        <v>71</v>
      </c>
      <c r="C65" s="37"/>
      <c r="D65" s="37"/>
      <c r="E65" s="37"/>
      <c r="F65" s="37"/>
      <c r="G65" s="37"/>
      <c r="H65" s="38"/>
    </row>
    <row r="66" spans="2:8">
      <c r="B66" s="8">
        <v>50</v>
      </c>
      <c r="C66" s="4" t="s">
        <v>72</v>
      </c>
      <c r="D66" s="2">
        <v>1</v>
      </c>
      <c r="E66" s="3" t="s">
        <v>17</v>
      </c>
      <c r="F66" s="5">
        <v>1100000</v>
      </c>
      <c r="G66" s="6">
        <f t="shared" si="2"/>
        <v>209000</v>
      </c>
      <c r="H66" s="6">
        <f t="shared" si="3"/>
        <v>1309000</v>
      </c>
    </row>
    <row r="67" spans="2:8">
      <c r="B67" s="8">
        <v>51</v>
      </c>
      <c r="C67" s="4" t="s">
        <v>73</v>
      </c>
      <c r="D67" s="2">
        <v>1</v>
      </c>
      <c r="E67" s="3" t="s">
        <v>17</v>
      </c>
      <c r="F67" s="5">
        <v>140000</v>
      </c>
      <c r="G67" s="26">
        <f>F67*19%</f>
        <v>26600</v>
      </c>
      <c r="H67" s="6">
        <f t="shared" si="3"/>
        <v>166600</v>
      </c>
    </row>
    <row r="68" spans="2:8">
      <c r="B68" s="8">
        <v>52</v>
      </c>
      <c r="C68" s="4" t="s">
        <v>74</v>
      </c>
      <c r="D68" s="2">
        <v>1</v>
      </c>
      <c r="E68" s="3" t="s">
        <v>17</v>
      </c>
      <c r="F68" s="5">
        <v>648000</v>
      </c>
      <c r="G68" s="6">
        <f t="shared" si="2"/>
        <v>123120</v>
      </c>
      <c r="H68" s="6">
        <f t="shared" si="3"/>
        <v>771120</v>
      </c>
    </row>
    <row r="69" spans="2:8">
      <c r="B69" s="8">
        <v>53</v>
      </c>
      <c r="C69" s="4" t="s">
        <v>75</v>
      </c>
      <c r="D69" s="2">
        <v>1</v>
      </c>
      <c r="E69" s="3" t="s">
        <v>17</v>
      </c>
      <c r="F69" s="5">
        <v>2150000</v>
      </c>
      <c r="G69" s="6">
        <f t="shared" si="2"/>
        <v>408500</v>
      </c>
      <c r="H69" s="6">
        <f t="shared" si="3"/>
        <v>2558500</v>
      </c>
    </row>
    <row r="70" spans="2:8">
      <c r="B70" s="8">
        <v>54</v>
      </c>
      <c r="C70" s="4" t="s">
        <v>76</v>
      </c>
      <c r="D70" s="2">
        <v>1</v>
      </c>
      <c r="E70" s="3" t="s">
        <v>17</v>
      </c>
      <c r="F70" s="5">
        <v>1840000</v>
      </c>
      <c r="G70" s="6">
        <f t="shared" si="2"/>
        <v>349600</v>
      </c>
      <c r="H70" s="6">
        <f t="shared" si="3"/>
        <v>2189600</v>
      </c>
    </row>
    <row r="71" spans="2:8">
      <c r="B71" s="8">
        <v>55</v>
      </c>
      <c r="C71" s="4" t="s">
        <v>74</v>
      </c>
      <c r="D71" s="2">
        <v>1</v>
      </c>
      <c r="E71" s="3" t="s">
        <v>17</v>
      </c>
      <c r="F71" s="5">
        <v>648000</v>
      </c>
      <c r="G71" s="6">
        <f t="shared" si="2"/>
        <v>123120</v>
      </c>
      <c r="H71" s="6">
        <f t="shared" si="3"/>
        <v>771120</v>
      </c>
    </row>
    <row r="72" spans="2:8" ht="24" customHeight="1">
      <c r="B72" s="35" t="s">
        <v>77</v>
      </c>
      <c r="C72" s="35"/>
      <c r="D72" s="35"/>
      <c r="E72" s="35"/>
      <c r="F72" s="35"/>
      <c r="G72" s="35"/>
      <c r="H72" s="35"/>
    </row>
    <row r="73" spans="2:8">
      <c r="B73" s="36" t="s">
        <v>19</v>
      </c>
      <c r="C73" s="37"/>
      <c r="D73" s="37"/>
      <c r="E73" s="37"/>
      <c r="F73" s="37"/>
      <c r="G73" s="37"/>
      <c r="H73" s="38"/>
    </row>
    <row r="74" spans="2:8">
      <c r="B74" s="8">
        <v>56</v>
      </c>
      <c r="C74" s="4" t="s">
        <v>20</v>
      </c>
      <c r="D74" s="2">
        <v>1</v>
      </c>
      <c r="E74" s="3" t="s">
        <v>17</v>
      </c>
      <c r="F74" s="5">
        <v>4052599.9999999995</v>
      </c>
      <c r="G74" s="6">
        <f t="shared" ref="G74:G82" si="4">F74*19%</f>
        <v>769993.99999999988</v>
      </c>
      <c r="H74" s="6">
        <f t="shared" ref="H74:H82" si="5">F74+G74</f>
        <v>4822593.9999999991</v>
      </c>
    </row>
    <row r="75" spans="2:8">
      <c r="B75" s="8">
        <v>57</v>
      </c>
      <c r="C75" s="4" t="s">
        <v>21</v>
      </c>
      <c r="D75" s="2">
        <v>1</v>
      </c>
      <c r="E75" s="3" t="s">
        <v>17</v>
      </c>
      <c r="F75" s="5">
        <v>984000</v>
      </c>
      <c r="G75" s="6">
        <f t="shared" si="4"/>
        <v>186960</v>
      </c>
      <c r="H75" s="6">
        <f t="shared" si="5"/>
        <v>1170960</v>
      </c>
    </row>
    <row r="76" spans="2:8">
      <c r="B76" s="8">
        <v>58</v>
      </c>
      <c r="C76" s="4" t="s">
        <v>22</v>
      </c>
      <c r="D76" s="2">
        <v>1</v>
      </c>
      <c r="E76" s="3" t="s">
        <v>17</v>
      </c>
      <c r="F76" s="5">
        <v>3187318.15</v>
      </c>
      <c r="G76" s="6">
        <f t="shared" si="4"/>
        <v>605590.44849999994</v>
      </c>
      <c r="H76" s="6">
        <f t="shared" si="5"/>
        <v>3792908.5984999998</v>
      </c>
    </row>
    <row r="77" spans="2:8">
      <c r="B77" s="8">
        <v>59</v>
      </c>
      <c r="C77" s="4" t="s">
        <v>23</v>
      </c>
      <c r="D77" s="2">
        <v>1</v>
      </c>
      <c r="E77" s="3" t="s">
        <v>17</v>
      </c>
      <c r="F77" s="5">
        <v>1632999.9999999998</v>
      </c>
      <c r="G77" s="6">
        <f t="shared" si="4"/>
        <v>310269.99999999994</v>
      </c>
      <c r="H77" s="6">
        <f t="shared" si="5"/>
        <v>1943269.9999999998</v>
      </c>
    </row>
    <row r="78" spans="2:8">
      <c r="B78" s="8">
        <v>60</v>
      </c>
      <c r="C78" s="4" t="s">
        <v>24</v>
      </c>
      <c r="D78" s="2">
        <v>1</v>
      </c>
      <c r="E78" s="3" t="s">
        <v>17</v>
      </c>
      <c r="F78" s="5">
        <v>1561699.9999999998</v>
      </c>
      <c r="G78" s="6">
        <f t="shared" si="4"/>
        <v>296722.99999999994</v>
      </c>
      <c r="H78" s="6">
        <f t="shared" si="5"/>
        <v>1858422.9999999998</v>
      </c>
    </row>
    <row r="79" spans="2:8">
      <c r="B79" s="8">
        <v>61</v>
      </c>
      <c r="C79" s="4" t="s">
        <v>25</v>
      </c>
      <c r="D79" s="2">
        <v>1</v>
      </c>
      <c r="E79" s="3" t="s">
        <v>17</v>
      </c>
      <c r="F79" s="5">
        <v>2617092.9499999997</v>
      </c>
      <c r="G79" s="6">
        <f t="shared" si="4"/>
        <v>497247.66049999994</v>
      </c>
      <c r="H79" s="6">
        <f t="shared" si="5"/>
        <v>3114340.6104999995</v>
      </c>
    </row>
    <row r="80" spans="2:8">
      <c r="B80" s="8">
        <v>62</v>
      </c>
      <c r="C80" s="4" t="s">
        <v>26</v>
      </c>
      <c r="D80" s="2">
        <v>1</v>
      </c>
      <c r="E80" s="3" t="s">
        <v>17</v>
      </c>
      <c r="F80" s="5">
        <v>1878775.7</v>
      </c>
      <c r="G80" s="6">
        <f t="shared" si="4"/>
        <v>356967.38299999997</v>
      </c>
      <c r="H80" s="6">
        <f t="shared" si="5"/>
        <v>2235743.0830000001</v>
      </c>
    </row>
    <row r="81" spans="2:8">
      <c r="B81" s="8">
        <v>63</v>
      </c>
      <c r="C81" s="4" t="s">
        <v>27</v>
      </c>
      <c r="D81" s="2">
        <v>1</v>
      </c>
      <c r="E81" s="3" t="s">
        <v>17</v>
      </c>
      <c r="F81" s="5">
        <v>1519149.9999999998</v>
      </c>
      <c r="G81" s="6">
        <f t="shared" si="4"/>
        <v>288638.49999999994</v>
      </c>
      <c r="H81" s="6">
        <f t="shared" si="5"/>
        <v>1807788.4999999998</v>
      </c>
    </row>
    <row r="82" spans="2:8">
      <c r="B82" s="8">
        <v>64</v>
      </c>
      <c r="C82" s="4" t="s">
        <v>28</v>
      </c>
      <c r="D82" s="2">
        <v>1</v>
      </c>
      <c r="E82" s="3" t="s">
        <v>17</v>
      </c>
      <c r="F82" s="5">
        <v>1844599.9999999998</v>
      </c>
      <c r="G82" s="6">
        <f t="shared" si="4"/>
        <v>350473.99999999994</v>
      </c>
      <c r="H82" s="6">
        <f t="shared" si="5"/>
        <v>2195073.9999999995</v>
      </c>
    </row>
    <row r="83" spans="2:8" ht="12.75" customHeight="1">
      <c r="B83" s="36" t="s">
        <v>29</v>
      </c>
      <c r="C83" s="37"/>
      <c r="D83" s="37"/>
      <c r="E83" s="37"/>
      <c r="F83" s="37"/>
      <c r="G83" s="37"/>
      <c r="H83" s="38"/>
    </row>
    <row r="84" spans="2:8" ht="12.75" customHeight="1">
      <c r="B84" s="13">
        <v>65</v>
      </c>
      <c r="C84" s="4" t="s">
        <v>30</v>
      </c>
      <c r="D84" s="2">
        <v>1</v>
      </c>
      <c r="E84" s="3" t="s">
        <v>17</v>
      </c>
      <c r="F84" s="5">
        <v>2080072.8499999999</v>
      </c>
      <c r="G84" s="6">
        <f t="shared" ref="G84:G86" si="6">F84*19%</f>
        <v>395213.84149999998</v>
      </c>
      <c r="H84" s="6">
        <f t="shared" ref="H84:H86" si="7">F84+G84</f>
        <v>2475286.6914999997</v>
      </c>
    </row>
    <row r="85" spans="2:8" ht="12.75" customHeight="1">
      <c r="B85" s="13">
        <v>66</v>
      </c>
      <c r="C85" s="4" t="s">
        <v>31</v>
      </c>
      <c r="D85" s="2">
        <v>1</v>
      </c>
      <c r="E85" s="3" t="s">
        <v>17</v>
      </c>
      <c r="F85" s="5">
        <v>2432250</v>
      </c>
      <c r="G85" s="6">
        <f t="shared" si="6"/>
        <v>462127.5</v>
      </c>
      <c r="H85" s="6">
        <f t="shared" si="7"/>
        <v>2894377.5</v>
      </c>
    </row>
    <row r="86" spans="2:8" ht="12.75" customHeight="1">
      <c r="B86" s="13">
        <v>67</v>
      </c>
      <c r="C86" s="4" t="s">
        <v>32</v>
      </c>
      <c r="D86" s="2">
        <v>1</v>
      </c>
      <c r="E86" s="3" t="s">
        <v>17</v>
      </c>
      <c r="F86" s="5">
        <v>2012499.9999999998</v>
      </c>
      <c r="G86" s="6">
        <f t="shared" si="6"/>
        <v>382374.99999999994</v>
      </c>
      <c r="H86" s="6">
        <f t="shared" si="7"/>
        <v>2394874.9999999995</v>
      </c>
    </row>
    <row r="87" spans="2:8" ht="12.75" customHeight="1">
      <c r="B87" s="36" t="s">
        <v>33</v>
      </c>
      <c r="C87" s="37"/>
      <c r="D87" s="37"/>
      <c r="E87" s="37"/>
      <c r="F87" s="37"/>
      <c r="G87" s="37"/>
      <c r="H87" s="38"/>
    </row>
    <row r="88" spans="2:8" ht="12.75" customHeight="1">
      <c r="B88" s="13">
        <v>68</v>
      </c>
      <c r="C88" s="4" t="s">
        <v>34</v>
      </c>
      <c r="D88" s="2">
        <v>1</v>
      </c>
      <c r="E88" s="3" t="s">
        <v>17</v>
      </c>
      <c r="F88" s="5">
        <v>5703425</v>
      </c>
      <c r="G88" s="6">
        <f t="shared" ref="G88:G94" si="8">F88*19%</f>
        <v>1083650.75</v>
      </c>
      <c r="H88" s="6">
        <f t="shared" ref="H88:H94" si="9">F88+G88</f>
        <v>6787075.75</v>
      </c>
    </row>
    <row r="89" spans="2:8" ht="12.75" customHeight="1">
      <c r="B89" s="13">
        <v>69</v>
      </c>
      <c r="C89" s="4" t="s">
        <v>35</v>
      </c>
      <c r="D89" s="2">
        <v>1</v>
      </c>
      <c r="E89" s="3" t="s">
        <v>17</v>
      </c>
      <c r="F89" s="5">
        <v>1844599.9999999998</v>
      </c>
      <c r="G89" s="6">
        <f t="shared" si="8"/>
        <v>350473.99999999994</v>
      </c>
      <c r="H89" s="6">
        <f t="shared" si="9"/>
        <v>2195073.9999999995</v>
      </c>
    </row>
    <row r="90" spans="2:8" ht="12.75" customHeight="1">
      <c r="B90" s="13">
        <v>70</v>
      </c>
      <c r="C90" s="4" t="s">
        <v>36</v>
      </c>
      <c r="D90" s="2">
        <v>1</v>
      </c>
      <c r="E90" s="3" t="s">
        <v>17</v>
      </c>
      <c r="F90" s="5">
        <v>755319.99999999988</v>
      </c>
      <c r="G90" s="6">
        <f t="shared" si="8"/>
        <v>143510.79999999999</v>
      </c>
      <c r="H90" s="6">
        <f t="shared" si="9"/>
        <v>898830.79999999981</v>
      </c>
    </row>
    <row r="91" spans="2:8" ht="12.75" customHeight="1">
      <c r="B91" s="13">
        <v>71</v>
      </c>
      <c r="C91" s="4" t="s">
        <v>37</v>
      </c>
      <c r="D91" s="2">
        <v>1</v>
      </c>
      <c r="E91" s="3" t="s">
        <v>17</v>
      </c>
      <c r="F91" s="5">
        <v>993599.99999999988</v>
      </c>
      <c r="G91" s="6">
        <f t="shared" si="8"/>
        <v>188783.99999999997</v>
      </c>
      <c r="H91" s="6">
        <f t="shared" si="9"/>
        <v>1182383.9999999998</v>
      </c>
    </row>
    <row r="92" spans="2:8" ht="12.75" customHeight="1">
      <c r="B92" s="13">
        <v>72</v>
      </c>
      <c r="C92" s="4" t="s">
        <v>38</v>
      </c>
      <c r="D92" s="2">
        <v>1</v>
      </c>
      <c r="E92" s="3" t="s">
        <v>17</v>
      </c>
      <c r="F92" s="5">
        <v>1408750</v>
      </c>
      <c r="G92" s="6">
        <f t="shared" si="8"/>
        <v>267662.5</v>
      </c>
      <c r="H92" s="6">
        <f t="shared" si="9"/>
        <v>1676412.5</v>
      </c>
    </row>
    <row r="93" spans="2:8" ht="12.75" customHeight="1">
      <c r="B93" s="13">
        <v>73</v>
      </c>
      <c r="C93" s="4" t="s">
        <v>39</v>
      </c>
      <c r="D93" s="2">
        <v>1</v>
      </c>
      <c r="E93" s="3" t="s">
        <v>17</v>
      </c>
      <c r="F93" s="5">
        <v>1324800</v>
      </c>
      <c r="G93" s="6">
        <f t="shared" si="8"/>
        <v>251712</v>
      </c>
      <c r="H93" s="6">
        <f t="shared" si="9"/>
        <v>1576512</v>
      </c>
    </row>
    <row r="94" spans="2:8" ht="12.75" customHeight="1">
      <c r="B94" s="13">
        <v>74</v>
      </c>
      <c r="C94" s="4" t="s">
        <v>40</v>
      </c>
      <c r="D94" s="2">
        <v>1</v>
      </c>
      <c r="E94" s="3" t="s">
        <v>17</v>
      </c>
      <c r="F94" s="5">
        <v>2616250</v>
      </c>
      <c r="G94" s="6">
        <f t="shared" si="8"/>
        <v>497087.5</v>
      </c>
      <c r="H94" s="6">
        <f t="shared" si="9"/>
        <v>3113337.5</v>
      </c>
    </row>
    <row r="95" spans="2:8" ht="12.75" customHeight="1">
      <c r="B95" s="36" t="s">
        <v>41</v>
      </c>
      <c r="C95" s="37"/>
      <c r="D95" s="37"/>
      <c r="E95" s="37"/>
      <c r="F95" s="37"/>
      <c r="G95" s="37"/>
      <c r="H95" s="38"/>
    </row>
    <row r="96" spans="2:8" ht="12.75" customHeight="1">
      <c r="B96" s="13">
        <v>75</v>
      </c>
      <c r="C96" s="4" t="s">
        <v>42</v>
      </c>
      <c r="D96" s="2">
        <v>1</v>
      </c>
      <c r="E96" s="3" t="s">
        <v>17</v>
      </c>
      <c r="F96" s="5">
        <v>5367929.75</v>
      </c>
      <c r="G96" s="6">
        <f t="shared" ref="G96:G112" si="10">F96*19%</f>
        <v>1019906.6525</v>
      </c>
      <c r="H96" s="6">
        <f t="shared" ref="H96:H112" si="11">F96+G96</f>
        <v>6387836.4024999999</v>
      </c>
    </row>
    <row r="97" spans="2:8" ht="12.75" customHeight="1">
      <c r="B97" s="13">
        <v>76</v>
      </c>
      <c r="C97" s="4" t="s">
        <v>43</v>
      </c>
      <c r="D97" s="2">
        <v>1</v>
      </c>
      <c r="E97" s="3" t="s">
        <v>17</v>
      </c>
      <c r="F97" s="5">
        <v>5367929.75</v>
      </c>
      <c r="G97" s="6">
        <f t="shared" si="10"/>
        <v>1019906.6525</v>
      </c>
      <c r="H97" s="6">
        <f t="shared" si="11"/>
        <v>6387836.4024999999</v>
      </c>
    </row>
    <row r="98" spans="2:8" ht="12.75" customHeight="1">
      <c r="B98" s="13">
        <v>77</v>
      </c>
      <c r="C98" s="4" t="s">
        <v>44</v>
      </c>
      <c r="D98" s="2">
        <v>1</v>
      </c>
      <c r="E98" s="3" t="s">
        <v>17</v>
      </c>
      <c r="F98" s="5">
        <v>22646004.699999999</v>
      </c>
      <c r="G98" s="6">
        <f t="shared" si="10"/>
        <v>4302740.8930000002</v>
      </c>
      <c r="H98" s="6">
        <f t="shared" si="11"/>
        <v>26948745.592999998</v>
      </c>
    </row>
    <row r="99" spans="2:8" ht="12.75" customHeight="1">
      <c r="B99" s="13">
        <v>78</v>
      </c>
      <c r="C99" s="11" t="s">
        <v>45</v>
      </c>
      <c r="D99" s="2">
        <v>1</v>
      </c>
      <c r="E99" s="8" t="s">
        <v>17</v>
      </c>
      <c r="F99" s="12">
        <v>972989.7</v>
      </c>
      <c r="G99" s="6">
        <f t="shared" si="10"/>
        <v>184868.04300000001</v>
      </c>
      <c r="H99" s="6">
        <f t="shared" si="11"/>
        <v>1157857.743</v>
      </c>
    </row>
    <row r="100" spans="2:8" ht="12.75" customHeight="1">
      <c r="B100" s="13">
        <v>79</v>
      </c>
      <c r="C100" s="4" t="s">
        <v>46</v>
      </c>
      <c r="D100" s="2">
        <v>1</v>
      </c>
      <c r="E100" s="3" t="s">
        <v>17</v>
      </c>
      <c r="F100" s="5">
        <v>1409081.2</v>
      </c>
      <c r="G100" s="6">
        <f t="shared" si="10"/>
        <v>267725.42800000001</v>
      </c>
      <c r="H100" s="6">
        <f t="shared" si="11"/>
        <v>1676806.628</v>
      </c>
    </row>
    <row r="101" spans="2:8" ht="12.75" customHeight="1">
      <c r="B101" s="13">
        <v>80</v>
      </c>
      <c r="C101" s="4" t="s">
        <v>47</v>
      </c>
      <c r="D101" s="2">
        <v>1</v>
      </c>
      <c r="E101" s="3" t="s">
        <v>17</v>
      </c>
      <c r="F101" s="5">
        <v>3522651.2499999995</v>
      </c>
      <c r="G101" s="6">
        <f t="shared" si="10"/>
        <v>669303.73749999993</v>
      </c>
      <c r="H101" s="6">
        <f t="shared" si="11"/>
        <v>4191954.9874999993</v>
      </c>
    </row>
    <row r="102" spans="2:8" ht="12.75" customHeight="1">
      <c r="B102" s="13">
        <v>81</v>
      </c>
      <c r="C102" s="4" t="s">
        <v>48</v>
      </c>
      <c r="D102" s="2">
        <v>1</v>
      </c>
      <c r="E102" s="3" t="s">
        <v>17</v>
      </c>
      <c r="F102" s="5">
        <v>17110275</v>
      </c>
      <c r="G102" s="6">
        <f t="shared" si="10"/>
        <v>3250952.25</v>
      </c>
      <c r="H102" s="6">
        <f t="shared" si="11"/>
        <v>20361227.25</v>
      </c>
    </row>
    <row r="103" spans="2:8" ht="12.75" customHeight="1">
      <c r="B103" s="13">
        <v>82</v>
      </c>
      <c r="C103" s="4" t="s">
        <v>49</v>
      </c>
      <c r="D103" s="2">
        <v>1</v>
      </c>
      <c r="E103" s="3" t="s">
        <v>17</v>
      </c>
      <c r="F103" s="5">
        <v>11574649.949999999</v>
      </c>
      <c r="G103" s="6">
        <f t="shared" si="10"/>
        <v>2199183.4904999998</v>
      </c>
      <c r="H103" s="6">
        <f t="shared" si="11"/>
        <v>13773833.440499999</v>
      </c>
    </row>
    <row r="104" spans="2:8" ht="12.75" customHeight="1">
      <c r="B104" s="13">
        <v>83</v>
      </c>
      <c r="C104" s="4" t="s">
        <v>50</v>
      </c>
      <c r="D104" s="2">
        <v>1</v>
      </c>
      <c r="E104" s="3" t="s">
        <v>17</v>
      </c>
      <c r="F104" s="5">
        <v>570395.39999999991</v>
      </c>
      <c r="G104" s="6">
        <f t="shared" si="10"/>
        <v>108375.12599999999</v>
      </c>
      <c r="H104" s="6">
        <f t="shared" si="11"/>
        <v>678770.52599999984</v>
      </c>
    </row>
    <row r="105" spans="2:8" ht="12.75" customHeight="1">
      <c r="B105" s="13">
        <v>84</v>
      </c>
      <c r="C105" s="4" t="s">
        <v>51</v>
      </c>
      <c r="D105" s="2">
        <v>1</v>
      </c>
      <c r="E105" s="3" t="s">
        <v>17</v>
      </c>
      <c r="F105" s="5">
        <v>2348300</v>
      </c>
      <c r="G105" s="6">
        <f t="shared" si="10"/>
        <v>446177</v>
      </c>
      <c r="H105" s="6">
        <f t="shared" si="11"/>
        <v>2794477</v>
      </c>
    </row>
    <row r="106" spans="2:8" ht="12.75" customHeight="1">
      <c r="B106" s="13">
        <v>85</v>
      </c>
      <c r="C106" s="4" t="s">
        <v>52</v>
      </c>
      <c r="D106" s="2">
        <v>1</v>
      </c>
      <c r="E106" s="3" t="s">
        <v>17</v>
      </c>
      <c r="F106" s="5">
        <v>2766900</v>
      </c>
      <c r="G106" s="6">
        <f t="shared" si="10"/>
        <v>525711</v>
      </c>
      <c r="H106" s="6">
        <f t="shared" si="11"/>
        <v>3292611</v>
      </c>
    </row>
    <row r="107" spans="2:8" ht="12.75" customHeight="1">
      <c r="B107" s="13">
        <v>86</v>
      </c>
      <c r="C107" s="4" t="s">
        <v>53</v>
      </c>
      <c r="D107" s="2">
        <v>1</v>
      </c>
      <c r="E107" s="3" t="s">
        <v>17</v>
      </c>
      <c r="F107" s="5">
        <v>2012499.9999999998</v>
      </c>
      <c r="G107" s="6">
        <f t="shared" si="10"/>
        <v>382374.99999999994</v>
      </c>
      <c r="H107" s="6">
        <f t="shared" si="11"/>
        <v>2394874.9999999995</v>
      </c>
    </row>
    <row r="108" spans="2:8" ht="12.75" customHeight="1">
      <c r="B108" s="13">
        <v>87</v>
      </c>
      <c r="C108" s="4" t="s">
        <v>54</v>
      </c>
      <c r="D108" s="2">
        <v>1</v>
      </c>
      <c r="E108" s="3" t="s">
        <v>17</v>
      </c>
      <c r="F108" s="5">
        <v>9527750</v>
      </c>
      <c r="G108" s="6">
        <f t="shared" si="10"/>
        <v>1810272.5</v>
      </c>
      <c r="H108" s="6">
        <f t="shared" si="11"/>
        <v>11338022.5</v>
      </c>
    </row>
    <row r="109" spans="2:8" ht="12.75" customHeight="1">
      <c r="B109" s="13">
        <v>88</v>
      </c>
      <c r="C109" s="4" t="s">
        <v>55</v>
      </c>
      <c r="D109" s="2">
        <v>1</v>
      </c>
      <c r="E109" s="3" t="s">
        <v>17</v>
      </c>
      <c r="F109" s="5">
        <v>13082399.999999998</v>
      </c>
      <c r="G109" s="6">
        <f t="shared" si="10"/>
        <v>2485655.9999999995</v>
      </c>
      <c r="H109" s="6">
        <f t="shared" si="11"/>
        <v>15568055.999999998</v>
      </c>
    </row>
    <row r="110" spans="2:8" ht="12.75" customHeight="1">
      <c r="B110" s="13">
        <v>89</v>
      </c>
      <c r="C110" s="4" t="s">
        <v>56</v>
      </c>
      <c r="D110" s="2">
        <v>1</v>
      </c>
      <c r="E110" s="3" t="s">
        <v>17</v>
      </c>
      <c r="F110" s="5">
        <v>3629399.9999999995</v>
      </c>
      <c r="G110" s="6">
        <f t="shared" si="10"/>
        <v>689585.99999999988</v>
      </c>
      <c r="H110" s="6">
        <f t="shared" si="11"/>
        <v>4318985.9999999991</v>
      </c>
    </row>
    <row r="111" spans="2:8" ht="28.5" customHeight="1">
      <c r="B111" s="13">
        <v>90</v>
      </c>
      <c r="C111" s="4" t="s">
        <v>57</v>
      </c>
      <c r="D111" s="2">
        <v>1</v>
      </c>
      <c r="E111" s="3" t="s">
        <v>17</v>
      </c>
      <c r="F111" s="5">
        <v>4472350</v>
      </c>
      <c r="G111" s="6">
        <f t="shared" si="10"/>
        <v>849746.5</v>
      </c>
      <c r="H111" s="6">
        <f t="shared" si="11"/>
        <v>5322096.5</v>
      </c>
    </row>
    <row r="112" spans="2:8" ht="12.75" customHeight="1">
      <c r="B112" s="13">
        <v>91</v>
      </c>
      <c r="C112" s="4" t="s">
        <v>58</v>
      </c>
      <c r="D112" s="2">
        <v>1</v>
      </c>
      <c r="E112" s="3" t="s">
        <v>17</v>
      </c>
      <c r="F112" s="5">
        <v>1087900</v>
      </c>
      <c r="G112" s="6">
        <f t="shared" si="10"/>
        <v>206701</v>
      </c>
      <c r="H112" s="6">
        <f t="shared" si="11"/>
        <v>1294601</v>
      </c>
    </row>
    <row r="113" spans="2:8" ht="12.75" customHeight="1">
      <c r="B113" s="36" t="s">
        <v>59</v>
      </c>
      <c r="C113" s="37"/>
      <c r="D113" s="37"/>
      <c r="E113" s="37"/>
      <c r="F113" s="37"/>
      <c r="G113" s="37"/>
      <c r="H113" s="38"/>
    </row>
    <row r="114" spans="2:8" ht="12.75" customHeight="1">
      <c r="B114" s="13">
        <v>92</v>
      </c>
      <c r="C114" s="4" t="s">
        <v>60</v>
      </c>
      <c r="D114" s="2">
        <v>1</v>
      </c>
      <c r="E114" s="3" t="s">
        <v>17</v>
      </c>
      <c r="F114" s="5">
        <v>398474.99999999994</v>
      </c>
      <c r="G114" s="6">
        <f t="shared" ref="G114:G124" si="12">F114*19%</f>
        <v>75710.249999999985</v>
      </c>
      <c r="H114" s="6">
        <f t="shared" ref="H114:H124" si="13">F114+G114</f>
        <v>474185.24999999994</v>
      </c>
    </row>
    <row r="115" spans="2:8" ht="12.75" customHeight="1">
      <c r="B115" s="13">
        <v>93</v>
      </c>
      <c r="C115" s="4" t="s">
        <v>61</v>
      </c>
      <c r="D115" s="2">
        <v>1</v>
      </c>
      <c r="E115" s="3" t="s">
        <v>17</v>
      </c>
      <c r="F115" s="5">
        <v>1240850</v>
      </c>
      <c r="G115" s="6">
        <f t="shared" si="12"/>
        <v>235761.5</v>
      </c>
      <c r="H115" s="6">
        <f t="shared" si="13"/>
        <v>1476611.5</v>
      </c>
    </row>
    <row r="116" spans="2:8" ht="12.75" customHeight="1">
      <c r="B116" s="13">
        <v>94</v>
      </c>
      <c r="C116" s="4" t="s">
        <v>62</v>
      </c>
      <c r="D116" s="2">
        <v>1</v>
      </c>
      <c r="E116" s="3" t="s">
        <v>17</v>
      </c>
      <c r="F116" s="5">
        <v>5703425</v>
      </c>
      <c r="G116" s="6">
        <f t="shared" si="12"/>
        <v>1083650.75</v>
      </c>
      <c r="H116" s="6">
        <f t="shared" si="13"/>
        <v>6787075.75</v>
      </c>
    </row>
    <row r="117" spans="2:8" ht="12.75" customHeight="1">
      <c r="B117" s="13">
        <v>95</v>
      </c>
      <c r="C117" s="4" t="s">
        <v>63</v>
      </c>
      <c r="D117" s="2">
        <v>1</v>
      </c>
      <c r="E117" s="3" t="s">
        <v>17</v>
      </c>
      <c r="F117" s="5">
        <v>10819660</v>
      </c>
      <c r="G117" s="6">
        <f t="shared" si="12"/>
        <v>2055735.4000000001</v>
      </c>
      <c r="H117" s="6">
        <f t="shared" si="13"/>
        <v>12875395.4</v>
      </c>
    </row>
    <row r="118" spans="2:8" ht="12.75" customHeight="1">
      <c r="B118" s="13">
        <v>96</v>
      </c>
      <c r="C118" s="4" t="s">
        <v>64</v>
      </c>
      <c r="D118" s="2">
        <v>1</v>
      </c>
      <c r="E118" s="3" t="s">
        <v>17</v>
      </c>
      <c r="F118" s="5">
        <v>3522449.9999999995</v>
      </c>
      <c r="G118" s="6">
        <f t="shared" si="12"/>
        <v>669265.49999999988</v>
      </c>
      <c r="H118" s="6">
        <f t="shared" si="13"/>
        <v>4191715.4999999995</v>
      </c>
    </row>
    <row r="119" spans="2:8" ht="12.75" customHeight="1">
      <c r="B119" s="13">
        <v>97</v>
      </c>
      <c r="C119" s="4" t="s">
        <v>65</v>
      </c>
      <c r="D119" s="2">
        <v>1</v>
      </c>
      <c r="E119" s="3" t="s">
        <v>17</v>
      </c>
      <c r="F119" s="5">
        <v>1643924.9999999998</v>
      </c>
      <c r="G119" s="6">
        <f t="shared" si="12"/>
        <v>312345.74999999994</v>
      </c>
      <c r="H119" s="6">
        <f t="shared" si="13"/>
        <v>1956270.7499999998</v>
      </c>
    </row>
    <row r="120" spans="2:8" s="19" customFormat="1" ht="28.5" customHeight="1">
      <c r="B120" s="14">
        <v>98</v>
      </c>
      <c r="C120" s="4" t="s">
        <v>66</v>
      </c>
      <c r="D120" s="15">
        <v>1</v>
      </c>
      <c r="E120" s="16" t="s">
        <v>17</v>
      </c>
      <c r="F120" s="17">
        <v>11406850</v>
      </c>
      <c r="G120" s="18">
        <f t="shared" si="12"/>
        <v>2167301.5</v>
      </c>
      <c r="H120" s="18">
        <f t="shared" si="13"/>
        <v>13574151.5</v>
      </c>
    </row>
    <row r="121" spans="2:8" s="19" customFormat="1" ht="28.5" customHeight="1">
      <c r="B121" s="14">
        <v>99</v>
      </c>
      <c r="C121" s="4" t="s">
        <v>67</v>
      </c>
      <c r="D121" s="15">
        <v>1</v>
      </c>
      <c r="E121" s="16" t="s">
        <v>17</v>
      </c>
      <c r="F121" s="17">
        <v>2348300</v>
      </c>
      <c r="G121" s="18">
        <f t="shared" si="12"/>
        <v>446177</v>
      </c>
      <c r="H121" s="18">
        <f t="shared" si="13"/>
        <v>2794477</v>
      </c>
    </row>
    <row r="122" spans="2:8" ht="12.75" customHeight="1">
      <c r="B122" s="13">
        <v>100</v>
      </c>
      <c r="C122" s="4" t="s">
        <v>68</v>
      </c>
      <c r="D122" s="2">
        <v>1</v>
      </c>
      <c r="E122" s="3" t="s">
        <v>17</v>
      </c>
      <c r="F122" s="5">
        <v>972899.99999999988</v>
      </c>
      <c r="G122" s="6">
        <f t="shared" si="12"/>
        <v>184850.99999999997</v>
      </c>
      <c r="H122" s="6">
        <f t="shared" si="13"/>
        <v>1157750.9999999998</v>
      </c>
    </row>
    <row r="123" spans="2:8" ht="23.25" customHeight="1">
      <c r="B123" s="13">
        <v>101</v>
      </c>
      <c r="C123" s="4" t="s">
        <v>69</v>
      </c>
      <c r="D123" s="2">
        <v>1</v>
      </c>
      <c r="E123" s="3" t="s">
        <v>17</v>
      </c>
      <c r="F123" s="5">
        <v>2012973.7999999998</v>
      </c>
      <c r="G123" s="6">
        <f t="shared" si="12"/>
        <v>382465.022</v>
      </c>
      <c r="H123" s="6">
        <f t="shared" si="13"/>
        <v>2395438.8219999997</v>
      </c>
    </row>
    <row r="124" spans="2:8" ht="40.5" customHeight="1">
      <c r="B124" s="13">
        <v>102</v>
      </c>
      <c r="C124" s="4" t="s">
        <v>70</v>
      </c>
      <c r="D124" s="2">
        <v>1</v>
      </c>
      <c r="E124" s="3" t="s">
        <v>17</v>
      </c>
      <c r="F124" s="5">
        <v>1643349.9999999998</v>
      </c>
      <c r="G124" s="6">
        <f t="shared" si="12"/>
        <v>312236.49999999994</v>
      </c>
      <c r="H124" s="6">
        <f t="shared" si="13"/>
        <v>1955586.4999999998</v>
      </c>
    </row>
    <row r="125" spans="2:8" ht="12.75" customHeight="1">
      <c r="B125" s="36" t="s">
        <v>71</v>
      </c>
      <c r="C125" s="37"/>
      <c r="D125" s="37"/>
      <c r="E125" s="37"/>
      <c r="F125" s="37"/>
      <c r="G125" s="37"/>
      <c r="H125" s="38"/>
    </row>
    <row r="126" spans="2:8" ht="12.75" customHeight="1">
      <c r="B126" s="13">
        <v>103</v>
      </c>
      <c r="C126" s="4" t="s">
        <v>72</v>
      </c>
      <c r="D126" s="2">
        <v>1</v>
      </c>
      <c r="E126" s="3" t="s">
        <v>17</v>
      </c>
      <c r="F126" s="5">
        <v>1100000</v>
      </c>
      <c r="G126" s="6">
        <f t="shared" ref="G126:G131" si="14">F126*19%</f>
        <v>209000</v>
      </c>
      <c r="H126" s="6">
        <f t="shared" ref="H126:H131" si="15">F126+G126</f>
        <v>1309000</v>
      </c>
    </row>
    <row r="127" spans="2:8" ht="12.75" customHeight="1">
      <c r="B127" s="13">
        <v>104</v>
      </c>
      <c r="C127" s="4" t="s">
        <v>73</v>
      </c>
      <c r="D127" s="2">
        <v>1</v>
      </c>
      <c r="E127" s="3" t="s">
        <v>17</v>
      </c>
      <c r="F127" s="5">
        <v>140000</v>
      </c>
      <c r="G127" s="6">
        <f t="shared" si="14"/>
        <v>26600</v>
      </c>
      <c r="H127" s="6">
        <f t="shared" si="15"/>
        <v>166600</v>
      </c>
    </row>
    <row r="128" spans="2:8" ht="12.75" customHeight="1">
      <c r="B128" s="13">
        <v>105</v>
      </c>
      <c r="C128" s="4" t="s">
        <v>74</v>
      </c>
      <c r="D128" s="2">
        <v>1</v>
      </c>
      <c r="E128" s="3" t="s">
        <v>17</v>
      </c>
      <c r="F128" s="5">
        <v>648000</v>
      </c>
      <c r="G128" s="6">
        <f t="shared" si="14"/>
        <v>123120</v>
      </c>
      <c r="H128" s="6">
        <f t="shared" si="15"/>
        <v>771120</v>
      </c>
    </row>
    <row r="129" spans="2:8" ht="12.75" customHeight="1">
      <c r="B129" s="13">
        <v>106</v>
      </c>
      <c r="C129" s="4" t="s">
        <v>75</v>
      </c>
      <c r="D129" s="2">
        <v>1</v>
      </c>
      <c r="E129" s="3" t="s">
        <v>17</v>
      </c>
      <c r="F129" s="5">
        <v>2150000</v>
      </c>
      <c r="G129" s="6">
        <f t="shared" si="14"/>
        <v>408500</v>
      </c>
      <c r="H129" s="6">
        <f t="shared" si="15"/>
        <v>2558500</v>
      </c>
    </row>
    <row r="130" spans="2:8" ht="12.75" customHeight="1">
      <c r="B130" s="13">
        <v>107</v>
      </c>
      <c r="C130" s="4" t="s">
        <v>76</v>
      </c>
      <c r="D130" s="2">
        <v>1</v>
      </c>
      <c r="E130" s="3" t="s">
        <v>17</v>
      </c>
      <c r="F130" s="5">
        <v>1840000</v>
      </c>
      <c r="G130" s="6">
        <f t="shared" si="14"/>
        <v>349600</v>
      </c>
      <c r="H130" s="6">
        <f t="shared" si="15"/>
        <v>2189600</v>
      </c>
    </row>
    <row r="131" spans="2:8" ht="12.75" customHeight="1">
      <c r="B131" s="13">
        <v>108</v>
      </c>
      <c r="C131" s="4" t="s">
        <v>74</v>
      </c>
      <c r="D131" s="2">
        <v>1</v>
      </c>
      <c r="E131" s="3" t="s">
        <v>17</v>
      </c>
      <c r="F131" s="5">
        <v>648000</v>
      </c>
      <c r="G131" s="6">
        <f t="shared" si="14"/>
        <v>123120</v>
      </c>
      <c r="H131" s="6">
        <f t="shared" si="15"/>
        <v>771120</v>
      </c>
    </row>
    <row r="132" spans="2:8" ht="23.25" customHeight="1">
      <c r="B132" s="39" t="s">
        <v>78</v>
      </c>
      <c r="C132" s="40"/>
      <c r="D132" s="40"/>
      <c r="E132" s="40"/>
      <c r="F132" s="40"/>
      <c r="G132" s="40"/>
      <c r="H132" s="41"/>
    </row>
    <row r="133" spans="2:8" ht="12.75" customHeight="1">
      <c r="B133" s="36" t="s">
        <v>15</v>
      </c>
      <c r="C133" s="37"/>
      <c r="D133" s="37"/>
      <c r="E133" s="37"/>
      <c r="F133" s="37"/>
      <c r="G133" s="37"/>
      <c r="H133" s="38"/>
    </row>
    <row r="134" spans="2:8">
      <c r="B134" s="8">
        <v>109</v>
      </c>
      <c r="C134" s="4" t="s">
        <v>79</v>
      </c>
      <c r="D134" s="2">
        <v>1</v>
      </c>
      <c r="E134" s="3" t="s">
        <v>17</v>
      </c>
      <c r="F134" s="5">
        <v>513453.60000000003</v>
      </c>
      <c r="G134" s="6">
        <f t="shared" si="2"/>
        <v>97556.184000000008</v>
      </c>
      <c r="H134" s="6">
        <f t="shared" si="3"/>
        <v>611009.78399999999</v>
      </c>
    </row>
    <row r="135" spans="2:8">
      <c r="B135" s="8">
        <v>110</v>
      </c>
      <c r="C135" s="4" t="s">
        <v>16</v>
      </c>
      <c r="D135" s="2">
        <v>1</v>
      </c>
      <c r="E135" s="3" t="s">
        <v>17</v>
      </c>
      <c r="F135" s="5">
        <v>2887830.0000000005</v>
      </c>
      <c r="G135" s="6">
        <f t="shared" si="2"/>
        <v>548687.70000000007</v>
      </c>
      <c r="H135" s="6">
        <f t="shared" si="3"/>
        <v>3436517.7000000007</v>
      </c>
    </row>
    <row r="136" spans="2:8">
      <c r="B136" s="8">
        <v>111</v>
      </c>
      <c r="C136" s="4" t="s">
        <v>80</v>
      </c>
      <c r="D136" s="2">
        <v>1</v>
      </c>
      <c r="E136" s="3" t="s">
        <v>17</v>
      </c>
      <c r="F136" s="5">
        <v>11873400.000000002</v>
      </c>
      <c r="G136" s="6">
        <f t="shared" si="2"/>
        <v>2255946.0000000005</v>
      </c>
      <c r="H136" s="6">
        <f t="shared" si="3"/>
        <v>14129346.000000002</v>
      </c>
    </row>
    <row r="137" spans="2:8">
      <c r="B137" s="8">
        <v>112</v>
      </c>
      <c r="C137" s="4" t="s">
        <v>81</v>
      </c>
      <c r="D137" s="2">
        <v>1</v>
      </c>
      <c r="E137" s="3" t="s">
        <v>17</v>
      </c>
      <c r="F137" s="5">
        <v>657800</v>
      </c>
      <c r="G137" s="6">
        <f t="shared" si="2"/>
        <v>124982</v>
      </c>
      <c r="H137" s="6">
        <f t="shared" si="3"/>
        <v>782782</v>
      </c>
    </row>
    <row r="138" spans="2:8" ht="12.75" customHeight="1">
      <c r="B138" s="36" t="s">
        <v>19</v>
      </c>
      <c r="C138" s="37"/>
      <c r="D138" s="37"/>
      <c r="E138" s="37"/>
      <c r="F138" s="37"/>
      <c r="G138" s="37"/>
      <c r="H138" s="38"/>
    </row>
    <row r="139" spans="2:8">
      <c r="B139" s="8">
        <v>113</v>
      </c>
      <c r="C139" s="4" t="s">
        <v>82</v>
      </c>
      <c r="D139" s="2">
        <v>1</v>
      </c>
      <c r="E139" s="3" t="s">
        <v>17</v>
      </c>
      <c r="F139" s="5">
        <v>7669770.9000000004</v>
      </c>
      <c r="G139" s="6">
        <f t="shared" si="2"/>
        <v>1457256.4710000001</v>
      </c>
      <c r="H139" s="6">
        <f t="shared" si="3"/>
        <v>9127027.3710000012</v>
      </c>
    </row>
    <row r="140" spans="2:8">
      <c r="B140" s="8">
        <v>114</v>
      </c>
      <c r="C140" s="4" t="s">
        <v>20</v>
      </c>
      <c r="D140" s="2">
        <v>1</v>
      </c>
      <c r="E140" s="3" t="s">
        <v>17</v>
      </c>
      <c r="F140" s="5">
        <v>3183400.0000000005</v>
      </c>
      <c r="G140" s="6">
        <f t="shared" si="2"/>
        <v>604846.00000000012</v>
      </c>
      <c r="H140" s="6">
        <f t="shared" si="3"/>
        <v>3788246.0000000005</v>
      </c>
    </row>
    <row r="141" spans="2:8">
      <c r="B141" s="8">
        <v>115</v>
      </c>
      <c r="C141" s="4" t="s">
        <v>21</v>
      </c>
      <c r="D141" s="2">
        <v>1</v>
      </c>
      <c r="E141" s="3" t="s">
        <v>17</v>
      </c>
      <c r="F141" s="5">
        <v>1479500.0000000002</v>
      </c>
      <c r="G141" s="6">
        <f t="shared" si="2"/>
        <v>281105.00000000006</v>
      </c>
      <c r="H141" s="6">
        <f t="shared" si="3"/>
        <v>1760605.0000000002</v>
      </c>
    </row>
    <row r="142" spans="2:8">
      <c r="B142" s="8">
        <v>116</v>
      </c>
      <c r="C142" s="4" t="s">
        <v>22</v>
      </c>
      <c r="D142" s="2">
        <v>1</v>
      </c>
      <c r="E142" s="3" t="s">
        <v>17</v>
      </c>
      <c r="F142" s="5">
        <v>3469400.0000000005</v>
      </c>
      <c r="G142" s="6">
        <f t="shared" si="2"/>
        <v>659186.00000000012</v>
      </c>
      <c r="H142" s="6">
        <f t="shared" si="3"/>
        <v>4128586.0000000005</v>
      </c>
    </row>
    <row r="143" spans="2:8">
      <c r="B143" s="8">
        <v>117</v>
      </c>
      <c r="C143" s="4" t="s">
        <v>23</v>
      </c>
      <c r="D143" s="2">
        <v>1</v>
      </c>
      <c r="E143" s="3" t="s">
        <v>17</v>
      </c>
      <c r="F143" s="5">
        <v>1091090</v>
      </c>
      <c r="G143" s="6">
        <f t="shared" si="2"/>
        <v>207307.1</v>
      </c>
      <c r="H143" s="6">
        <f t="shared" si="3"/>
        <v>1298397.1000000001</v>
      </c>
    </row>
    <row r="144" spans="2:8">
      <c r="B144" s="8">
        <v>118</v>
      </c>
      <c r="C144" s="4" t="s">
        <v>24</v>
      </c>
      <c r="D144" s="2">
        <v>1</v>
      </c>
      <c r="E144" s="3" t="s">
        <v>17</v>
      </c>
      <c r="F144" s="5">
        <v>1063150</v>
      </c>
      <c r="G144" s="6">
        <f t="shared" si="2"/>
        <v>201998.5</v>
      </c>
      <c r="H144" s="6">
        <f t="shared" si="3"/>
        <v>1265148.5</v>
      </c>
    </row>
    <row r="145" spans="2:8">
      <c r="B145" s="8">
        <v>119</v>
      </c>
      <c r="C145" s="4" t="s">
        <v>25</v>
      </c>
      <c r="D145" s="2">
        <v>1</v>
      </c>
      <c r="E145" s="3" t="s">
        <v>17</v>
      </c>
      <c r="F145" s="5">
        <v>3369300.0000000005</v>
      </c>
      <c r="G145" s="6">
        <f t="shared" si="2"/>
        <v>640167.00000000012</v>
      </c>
      <c r="H145" s="6">
        <f t="shared" si="3"/>
        <v>4009467.0000000005</v>
      </c>
    </row>
    <row r="146" spans="2:8">
      <c r="B146" s="8">
        <v>120</v>
      </c>
      <c r="C146" s="4" t="s">
        <v>26</v>
      </c>
      <c r="D146" s="2">
        <v>1</v>
      </c>
      <c r="E146" s="3" t="s">
        <v>17</v>
      </c>
      <c r="F146" s="5">
        <v>1925000.0000000002</v>
      </c>
      <c r="G146" s="6">
        <f t="shared" si="2"/>
        <v>365750.00000000006</v>
      </c>
      <c r="H146" s="6">
        <f t="shared" si="3"/>
        <v>2290750.0000000005</v>
      </c>
    </row>
    <row r="147" spans="2:8">
      <c r="B147" s="8">
        <v>121</v>
      </c>
      <c r="C147" s="4" t="s">
        <v>27</v>
      </c>
      <c r="D147" s="2">
        <v>1</v>
      </c>
      <c r="E147" s="3" t="s">
        <v>17</v>
      </c>
      <c r="F147" s="5">
        <v>983400.00000000012</v>
      </c>
      <c r="G147" s="6">
        <f t="shared" si="2"/>
        <v>186846.00000000003</v>
      </c>
      <c r="H147" s="6">
        <f t="shared" si="3"/>
        <v>1170246.0000000002</v>
      </c>
    </row>
    <row r="148" spans="2:8">
      <c r="B148" s="8">
        <v>122</v>
      </c>
      <c r="C148" s="4" t="s">
        <v>28</v>
      </c>
      <c r="D148" s="2">
        <v>1</v>
      </c>
      <c r="E148" s="3" t="s">
        <v>17</v>
      </c>
      <c r="F148" s="5">
        <v>1039500.0000000001</v>
      </c>
      <c r="G148" s="6">
        <f t="shared" si="2"/>
        <v>197505.00000000003</v>
      </c>
      <c r="H148" s="6">
        <f t="shared" si="3"/>
        <v>1237005.0000000002</v>
      </c>
    </row>
    <row r="149" spans="2:8" ht="12.75" customHeight="1">
      <c r="B149" s="36" t="s">
        <v>41</v>
      </c>
      <c r="C149" s="37"/>
      <c r="D149" s="37"/>
      <c r="E149" s="37"/>
      <c r="F149" s="37"/>
      <c r="G149" s="37"/>
      <c r="H149" s="38"/>
    </row>
    <row r="150" spans="2:8">
      <c r="B150" s="8">
        <v>123</v>
      </c>
      <c r="C150" s="4" t="s">
        <v>42</v>
      </c>
      <c r="D150" s="2">
        <v>1</v>
      </c>
      <c r="E150" s="3" t="s">
        <v>17</v>
      </c>
      <c r="F150" s="5">
        <v>5775000.0000000009</v>
      </c>
      <c r="G150" s="6">
        <f t="shared" si="2"/>
        <v>1097250.0000000002</v>
      </c>
      <c r="H150" s="6">
        <f t="shared" si="3"/>
        <v>6872250.0000000009</v>
      </c>
    </row>
    <row r="151" spans="2:8">
      <c r="B151" s="8">
        <v>124</v>
      </c>
      <c r="C151" s="4" t="s">
        <v>43</v>
      </c>
      <c r="D151" s="2">
        <v>1</v>
      </c>
      <c r="E151" s="3" t="s">
        <v>17</v>
      </c>
      <c r="F151" s="5">
        <v>5974100.0000000009</v>
      </c>
      <c r="G151" s="6">
        <f t="shared" si="2"/>
        <v>1135079.0000000002</v>
      </c>
      <c r="H151" s="6">
        <f t="shared" si="3"/>
        <v>7109179.0000000009</v>
      </c>
    </row>
    <row r="152" spans="2:8">
      <c r="B152" s="8">
        <v>125</v>
      </c>
      <c r="C152" s="4" t="s">
        <v>44</v>
      </c>
      <c r="D152" s="2">
        <v>1</v>
      </c>
      <c r="E152" s="3" t="s">
        <v>17</v>
      </c>
      <c r="F152" s="5">
        <v>23694000.000000004</v>
      </c>
      <c r="G152" s="6">
        <f t="shared" si="2"/>
        <v>4501860.0000000009</v>
      </c>
      <c r="H152" s="6">
        <f t="shared" si="3"/>
        <v>28195860.000000004</v>
      </c>
    </row>
    <row r="153" spans="2:8">
      <c r="B153" s="8">
        <v>126</v>
      </c>
      <c r="C153" s="4" t="s">
        <v>83</v>
      </c>
      <c r="D153" s="2">
        <v>1</v>
      </c>
      <c r="E153" s="3" t="s">
        <v>17</v>
      </c>
      <c r="F153" s="5">
        <v>950400.00000000012</v>
      </c>
      <c r="G153" s="6">
        <f t="shared" si="2"/>
        <v>180576.00000000003</v>
      </c>
      <c r="H153" s="6">
        <f t="shared" si="3"/>
        <v>1130976.0000000002</v>
      </c>
    </row>
    <row r="154" spans="2:8">
      <c r="B154" s="8">
        <v>127</v>
      </c>
      <c r="C154" s="4" t="s">
        <v>84</v>
      </c>
      <c r="D154" s="2">
        <v>1</v>
      </c>
      <c r="E154" s="3" t="s">
        <v>17</v>
      </c>
      <c r="F154" s="5">
        <v>379500.00000000006</v>
      </c>
      <c r="G154" s="6">
        <f t="shared" si="2"/>
        <v>72105.000000000015</v>
      </c>
      <c r="H154" s="6">
        <f t="shared" si="3"/>
        <v>451605.00000000006</v>
      </c>
    </row>
    <row r="155" spans="2:8">
      <c r="B155" s="8">
        <v>128</v>
      </c>
      <c r="C155" s="4" t="s">
        <v>46</v>
      </c>
      <c r="D155" s="2">
        <v>1</v>
      </c>
      <c r="E155" s="3" t="s">
        <v>17</v>
      </c>
      <c r="F155" s="5">
        <v>1601600.0000000002</v>
      </c>
      <c r="G155" s="6">
        <f t="shared" si="2"/>
        <v>304304.00000000006</v>
      </c>
      <c r="H155" s="6">
        <f t="shared" si="3"/>
        <v>1905904.0000000002</v>
      </c>
    </row>
    <row r="156" spans="2:8">
      <c r="B156" s="8">
        <v>129</v>
      </c>
      <c r="C156" s="4" t="s">
        <v>47</v>
      </c>
      <c r="D156" s="2">
        <v>1</v>
      </c>
      <c r="E156" s="3" t="s">
        <v>17</v>
      </c>
      <c r="F156" s="5">
        <v>4230600</v>
      </c>
      <c r="G156" s="6">
        <f t="shared" si="2"/>
        <v>803814</v>
      </c>
      <c r="H156" s="6">
        <f t="shared" si="3"/>
        <v>5034414</v>
      </c>
    </row>
    <row r="157" spans="2:8">
      <c r="B157" s="8">
        <v>130</v>
      </c>
      <c r="C157" s="4" t="s">
        <v>85</v>
      </c>
      <c r="D157" s="2">
        <v>1</v>
      </c>
      <c r="E157" s="3" t="s">
        <v>17</v>
      </c>
      <c r="F157" s="5">
        <v>7467900.0000000009</v>
      </c>
      <c r="G157" s="6">
        <f t="shared" si="2"/>
        <v>1418901.0000000002</v>
      </c>
      <c r="H157" s="6">
        <f t="shared" si="3"/>
        <v>8886801.0000000019</v>
      </c>
    </row>
    <row r="158" spans="2:8">
      <c r="B158" s="8">
        <v>131</v>
      </c>
      <c r="C158" s="4" t="s">
        <v>53</v>
      </c>
      <c r="D158" s="2">
        <v>1</v>
      </c>
      <c r="E158" s="3" t="s">
        <v>17</v>
      </c>
      <c r="F158" s="5">
        <v>3469400.0000000005</v>
      </c>
      <c r="G158" s="6">
        <f t="shared" si="2"/>
        <v>659186.00000000012</v>
      </c>
      <c r="H158" s="6">
        <f t="shared" si="3"/>
        <v>4128586.0000000005</v>
      </c>
    </row>
    <row r="159" spans="2:8">
      <c r="B159" s="8">
        <v>132</v>
      </c>
      <c r="C159" s="4" t="s">
        <v>54</v>
      </c>
      <c r="D159" s="2">
        <v>1</v>
      </c>
      <c r="E159" s="3" t="s">
        <v>17</v>
      </c>
      <c r="F159" s="5">
        <v>9158160</v>
      </c>
      <c r="G159" s="6">
        <f t="shared" si="2"/>
        <v>1740050.4</v>
      </c>
      <c r="H159" s="6">
        <f t="shared" si="3"/>
        <v>10898210.4</v>
      </c>
    </row>
    <row r="160" spans="2:8">
      <c r="B160" s="8">
        <v>133</v>
      </c>
      <c r="C160" s="4" t="s">
        <v>55</v>
      </c>
      <c r="D160" s="2">
        <v>1</v>
      </c>
      <c r="E160" s="3" t="s">
        <v>17</v>
      </c>
      <c r="F160" s="5">
        <v>12515800.000000002</v>
      </c>
      <c r="G160" s="6">
        <f t="shared" si="2"/>
        <v>2378002.0000000005</v>
      </c>
      <c r="H160" s="6">
        <f t="shared" si="3"/>
        <v>14893802.000000002</v>
      </c>
    </row>
    <row r="161" spans="2:8">
      <c r="B161" s="8">
        <v>134</v>
      </c>
      <c r="C161" s="4" t="s">
        <v>86</v>
      </c>
      <c r="D161" s="2">
        <v>1</v>
      </c>
      <c r="E161" s="3" t="s">
        <v>17</v>
      </c>
      <c r="F161" s="5">
        <v>17328635.5</v>
      </c>
      <c r="G161" s="6">
        <f t="shared" si="2"/>
        <v>3292440.7450000001</v>
      </c>
      <c r="H161" s="6">
        <f t="shared" si="3"/>
        <v>20621076.245000001</v>
      </c>
    </row>
    <row r="162" spans="2:8">
      <c r="B162" s="8">
        <v>135</v>
      </c>
      <c r="C162" s="4" t="s">
        <v>48</v>
      </c>
      <c r="D162" s="2">
        <v>1</v>
      </c>
      <c r="E162" s="3" t="s">
        <v>17</v>
      </c>
      <c r="F162" s="5">
        <v>2958230.0000000005</v>
      </c>
      <c r="G162" s="6">
        <f t="shared" si="2"/>
        <v>562063.70000000007</v>
      </c>
      <c r="H162" s="6">
        <f t="shared" si="3"/>
        <v>3520293.7000000007</v>
      </c>
    </row>
    <row r="163" spans="2:8">
      <c r="B163" s="8">
        <v>136</v>
      </c>
      <c r="C163" s="4" t="s">
        <v>49</v>
      </c>
      <c r="D163" s="2">
        <v>1</v>
      </c>
      <c r="E163" s="3" t="s">
        <v>17</v>
      </c>
      <c r="F163" s="5">
        <v>16366350.000000002</v>
      </c>
      <c r="G163" s="6">
        <f t="shared" si="2"/>
        <v>3109606.5000000005</v>
      </c>
      <c r="H163" s="6">
        <f t="shared" si="3"/>
        <v>19475956.500000004</v>
      </c>
    </row>
    <row r="164" spans="2:8">
      <c r="B164" s="8">
        <v>137</v>
      </c>
      <c r="C164" s="4" t="s">
        <v>87</v>
      </c>
      <c r="D164" s="2">
        <v>1</v>
      </c>
      <c r="E164" s="3" t="s">
        <v>17</v>
      </c>
      <c r="F164" s="5">
        <v>3436400.0000000005</v>
      </c>
      <c r="G164" s="6">
        <f t="shared" si="2"/>
        <v>652916.00000000012</v>
      </c>
      <c r="H164" s="6">
        <f t="shared" si="3"/>
        <v>4089316.0000000005</v>
      </c>
    </row>
    <row r="165" spans="2:8" ht="25.5">
      <c r="B165" s="8">
        <v>138</v>
      </c>
      <c r="C165" s="4" t="s">
        <v>57</v>
      </c>
      <c r="D165" s="2">
        <v>1</v>
      </c>
      <c r="E165" s="3" t="s">
        <v>17</v>
      </c>
      <c r="F165" s="5">
        <v>10910900</v>
      </c>
      <c r="G165" s="6">
        <f t="shared" si="2"/>
        <v>2073071</v>
      </c>
      <c r="H165" s="6">
        <f t="shared" si="3"/>
        <v>12983971</v>
      </c>
    </row>
    <row r="166" spans="2:8">
      <c r="B166" s="8">
        <v>139</v>
      </c>
      <c r="C166" s="4" t="s">
        <v>50</v>
      </c>
      <c r="D166" s="2">
        <v>1</v>
      </c>
      <c r="E166" s="3" t="s">
        <v>17</v>
      </c>
      <c r="F166" s="5">
        <v>545595.60000000009</v>
      </c>
      <c r="G166" s="6">
        <f t="shared" si="2"/>
        <v>103663.16400000002</v>
      </c>
      <c r="H166" s="6">
        <f t="shared" si="3"/>
        <v>649258.76400000008</v>
      </c>
    </row>
    <row r="167" spans="2:8">
      <c r="B167" s="8">
        <v>140</v>
      </c>
      <c r="C167" s="4" t="s">
        <v>58</v>
      </c>
      <c r="D167" s="2">
        <v>1</v>
      </c>
      <c r="E167" s="3" t="s">
        <v>17</v>
      </c>
      <c r="F167" s="5">
        <v>3586000.0000000005</v>
      </c>
      <c r="G167" s="6">
        <f t="shared" si="2"/>
        <v>681340.00000000012</v>
      </c>
      <c r="H167" s="6">
        <f t="shared" si="3"/>
        <v>4267340.0000000009</v>
      </c>
    </row>
    <row r="168" spans="2:8" ht="12.75" customHeight="1">
      <c r="B168" s="36" t="s">
        <v>59</v>
      </c>
      <c r="C168" s="37"/>
      <c r="D168" s="37"/>
      <c r="E168" s="37"/>
      <c r="F168" s="37"/>
      <c r="G168" s="37"/>
      <c r="H168" s="38"/>
    </row>
    <row r="169" spans="2:8">
      <c r="B169" s="8">
        <v>141</v>
      </c>
      <c r="C169" s="4" t="s">
        <v>60</v>
      </c>
      <c r="D169" s="2">
        <v>1</v>
      </c>
      <c r="E169" s="3" t="s">
        <v>17</v>
      </c>
      <c r="F169" s="5">
        <v>401110.60000000003</v>
      </c>
      <c r="G169" s="6">
        <f t="shared" ref="G169:G233" si="16">F169*19%</f>
        <v>76211.01400000001</v>
      </c>
      <c r="H169" s="6">
        <f t="shared" ref="H169:H233" si="17">F169+G169</f>
        <v>477321.61400000006</v>
      </c>
    </row>
    <row r="170" spans="2:8">
      <c r="B170" s="8">
        <v>142</v>
      </c>
      <c r="C170" s="4" t="s">
        <v>61</v>
      </c>
      <c r="D170" s="2">
        <v>1</v>
      </c>
      <c r="E170" s="3" t="s">
        <v>17</v>
      </c>
      <c r="F170" s="5">
        <v>1187312.5</v>
      </c>
      <c r="G170" s="6">
        <f t="shared" si="16"/>
        <v>225589.375</v>
      </c>
      <c r="H170" s="6">
        <f t="shared" si="17"/>
        <v>1412901.875</v>
      </c>
    </row>
    <row r="171" spans="2:8">
      <c r="B171" s="8">
        <v>143</v>
      </c>
      <c r="C171" s="4" t="s">
        <v>88</v>
      </c>
      <c r="D171" s="2">
        <v>1</v>
      </c>
      <c r="E171" s="3" t="s">
        <v>17</v>
      </c>
      <c r="F171" s="5">
        <v>513442.60000000003</v>
      </c>
      <c r="G171" s="6">
        <f t="shared" si="16"/>
        <v>97554.094000000012</v>
      </c>
      <c r="H171" s="6">
        <f t="shared" si="17"/>
        <v>610996.69400000002</v>
      </c>
    </row>
    <row r="172" spans="2:8">
      <c r="B172" s="8">
        <v>144</v>
      </c>
      <c r="C172" s="4" t="s">
        <v>89</v>
      </c>
      <c r="D172" s="2">
        <v>1</v>
      </c>
      <c r="E172" s="3" t="s">
        <v>17</v>
      </c>
      <c r="F172" s="5">
        <v>191449.50000000003</v>
      </c>
      <c r="G172" s="6">
        <f t="shared" si="16"/>
        <v>36375.405000000006</v>
      </c>
      <c r="H172" s="6">
        <f t="shared" si="17"/>
        <v>227824.90500000003</v>
      </c>
    </row>
    <row r="173" spans="2:8">
      <c r="B173" s="8">
        <v>145</v>
      </c>
      <c r="C173" s="4" t="s">
        <v>90</v>
      </c>
      <c r="D173" s="2">
        <v>1</v>
      </c>
      <c r="E173" s="3" t="s">
        <v>17</v>
      </c>
      <c r="F173" s="5">
        <v>417131.00000000006</v>
      </c>
      <c r="G173" s="6">
        <f t="shared" si="16"/>
        <v>79254.890000000014</v>
      </c>
      <c r="H173" s="6">
        <f t="shared" si="17"/>
        <v>496385.89000000007</v>
      </c>
    </row>
    <row r="174" spans="2:8">
      <c r="B174" s="8">
        <v>146</v>
      </c>
      <c r="C174" s="4" t="s">
        <v>91</v>
      </c>
      <c r="D174" s="2">
        <v>1</v>
      </c>
      <c r="E174" s="3" t="s">
        <v>17</v>
      </c>
      <c r="F174" s="5">
        <v>465292.30000000005</v>
      </c>
      <c r="G174" s="6">
        <f t="shared" si="16"/>
        <v>88405.537000000011</v>
      </c>
      <c r="H174" s="6">
        <f t="shared" si="17"/>
        <v>553697.83700000006</v>
      </c>
    </row>
    <row r="175" spans="2:8">
      <c r="B175" s="8">
        <v>147</v>
      </c>
      <c r="C175" s="4" t="s">
        <v>65</v>
      </c>
      <c r="D175" s="2">
        <v>1</v>
      </c>
      <c r="E175" s="3" t="s">
        <v>17</v>
      </c>
      <c r="F175" s="5">
        <v>1572402.7000000002</v>
      </c>
      <c r="G175" s="6">
        <f t="shared" si="16"/>
        <v>298756.51300000004</v>
      </c>
      <c r="H175" s="6">
        <f t="shared" si="17"/>
        <v>1871159.2130000002</v>
      </c>
    </row>
    <row r="176" spans="2:8">
      <c r="B176" s="8">
        <v>148</v>
      </c>
      <c r="C176" s="4" t="s">
        <v>92</v>
      </c>
      <c r="D176" s="2">
        <v>1</v>
      </c>
      <c r="E176" s="3" t="s">
        <v>17</v>
      </c>
      <c r="F176" s="5">
        <v>513442.60000000003</v>
      </c>
      <c r="G176" s="6">
        <f t="shared" si="16"/>
        <v>97554.094000000012</v>
      </c>
      <c r="H176" s="6">
        <f t="shared" si="17"/>
        <v>610996.69400000002</v>
      </c>
    </row>
    <row r="177" spans="2:8" ht="25.5">
      <c r="B177" s="8">
        <v>149</v>
      </c>
      <c r="C177" s="4" t="s">
        <v>93</v>
      </c>
      <c r="D177" s="2">
        <v>1</v>
      </c>
      <c r="E177" s="3" t="s">
        <v>17</v>
      </c>
      <c r="F177" s="5">
        <v>1572402.7000000002</v>
      </c>
      <c r="G177" s="6">
        <f t="shared" si="16"/>
        <v>298756.51300000004</v>
      </c>
      <c r="H177" s="6">
        <f t="shared" si="17"/>
        <v>1871159.2130000002</v>
      </c>
    </row>
    <row r="178" spans="2:8">
      <c r="B178" s="8">
        <v>150</v>
      </c>
      <c r="C178" s="4" t="s">
        <v>94</v>
      </c>
      <c r="D178" s="2">
        <v>1</v>
      </c>
      <c r="E178" s="3" t="s">
        <v>17</v>
      </c>
      <c r="F178" s="5">
        <v>513453.60000000003</v>
      </c>
      <c r="G178" s="6">
        <f t="shared" si="16"/>
        <v>97556.184000000008</v>
      </c>
      <c r="H178" s="6">
        <f t="shared" si="17"/>
        <v>611009.78399999999</v>
      </c>
    </row>
    <row r="179" spans="2:8">
      <c r="B179" s="8">
        <v>151</v>
      </c>
      <c r="C179" s="4" t="s">
        <v>95</v>
      </c>
      <c r="D179" s="2">
        <v>1</v>
      </c>
      <c r="E179" s="3" t="s">
        <v>17</v>
      </c>
      <c r="F179" s="5">
        <v>673857.8</v>
      </c>
      <c r="G179" s="6">
        <f t="shared" si="16"/>
        <v>128032.982</v>
      </c>
      <c r="H179" s="6">
        <f t="shared" si="17"/>
        <v>801890.78200000001</v>
      </c>
    </row>
    <row r="180" spans="2:8">
      <c r="B180" s="8">
        <v>152</v>
      </c>
      <c r="C180" s="4" t="s">
        <v>96</v>
      </c>
      <c r="D180" s="2">
        <v>1</v>
      </c>
      <c r="E180" s="3" t="s">
        <v>17</v>
      </c>
      <c r="F180" s="5">
        <v>930681.4</v>
      </c>
      <c r="G180" s="6">
        <f t="shared" si="16"/>
        <v>176829.46600000001</v>
      </c>
      <c r="H180" s="6">
        <f t="shared" si="17"/>
        <v>1107510.8659999999</v>
      </c>
    </row>
    <row r="181" spans="2:8" ht="12.75" customHeight="1">
      <c r="B181" s="36" t="s">
        <v>15</v>
      </c>
      <c r="C181" s="37"/>
      <c r="D181" s="37"/>
      <c r="E181" s="37"/>
      <c r="F181" s="37"/>
      <c r="G181" s="37"/>
      <c r="H181" s="38"/>
    </row>
    <row r="182" spans="2:8">
      <c r="B182" s="8">
        <v>153</v>
      </c>
      <c r="C182" s="4" t="s">
        <v>97</v>
      </c>
      <c r="D182" s="2">
        <v>1</v>
      </c>
      <c r="E182" s="3" t="s">
        <v>17</v>
      </c>
      <c r="F182" s="5">
        <v>1210000</v>
      </c>
      <c r="G182" s="6">
        <f t="shared" si="16"/>
        <v>229900</v>
      </c>
      <c r="H182" s="6">
        <f t="shared" si="17"/>
        <v>1439900</v>
      </c>
    </row>
    <row r="183" spans="2:8" ht="12.75" customHeight="1">
      <c r="B183" s="36" t="s">
        <v>71</v>
      </c>
      <c r="C183" s="37"/>
      <c r="D183" s="37"/>
      <c r="E183" s="37"/>
      <c r="F183" s="37"/>
      <c r="G183" s="37"/>
      <c r="H183" s="38"/>
    </row>
    <row r="184" spans="2:8">
      <c r="B184" s="8">
        <v>154</v>
      </c>
      <c r="C184" s="4" t="s">
        <v>76</v>
      </c>
      <c r="D184" s="2">
        <v>1</v>
      </c>
      <c r="E184" s="3" t="s">
        <v>17</v>
      </c>
      <c r="F184" s="5">
        <v>894000</v>
      </c>
      <c r="G184" s="6">
        <f t="shared" si="16"/>
        <v>169860</v>
      </c>
      <c r="H184" s="6">
        <f t="shared" si="17"/>
        <v>1063860</v>
      </c>
    </row>
    <row r="185" spans="2:8">
      <c r="B185" s="8">
        <v>155</v>
      </c>
      <c r="C185" s="4" t="s">
        <v>98</v>
      </c>
      <c r="D185" s="2">
        <v>1</v>
      </c>
      <c r="E185" s="3" t="s">
        <v>17</v>
      </c>
      <c r="F185" s="5">
        <v>465000</v>
      </c>
      <c r="G185" s="6">
        <f t="shared" si="16"/>
        <v>88350</v>
      </c>
      <c r="H185" s="6">
        <f t="shared" si="17"/>
        <v>553350</v>
      </c>
    </row>
    <row r="186" spans="2:8">
      <c r="B186" s="8">
        <v>156</v>
      </c>
      <c r="C186" s="4" t="s">
        <v>99</v>
      </c>
      <c r="D186" s="2">
        <v>1</v>
      </c>
      <c r="E186" s="3" t="s">
        <v>17</v>
      </c>
      <c r="F186" s="5">
        <v>713350</v>
      </c>
      <c r="G186" s="6">
        <f t="shared" si="16"/>
        <v>135536.5</v>
      </c>
      <c r="H186" s="6">
        <f t="shared" si="17"/>
        <v>848886.5</v>
      </c>
    </row>
    <row r="187" spans="2:8">
      <c r="B187" s="8">
        <v>157</v>
      </c>
      <c r="C187" s="4" t="s">
        <v>73</v>
      </c>
      <c r="D187" s="2">
        <v>1</v>
      </c>
      <c r="E187" s="3" t="s">
        <v>17</v>
      </c>
      <c r="F187" s="5">
        <v>159500</v>
      </c>
      <c r="G187" s="6">
        <f t="shared" si="16"/>
        <v>30305</v>
      </c>
      <c r="H187" s="6">
        <f t="shared" si="17"/>
        <v>189805</v>
      </c>
    </row>
    <row r="188" spans="2:8">
      <c r="B188" s="8">
        <v>158</v>
      </c>
      <c r="C188" s="4" t="s">
        <v>100</v>
      </c>
      <c r="D188" s="2">
        <v>1</v>
      </c>
      <c r="E188" s="3" t="s">
        <v>17</v>
      </c>
      <c r="F188" s="5">
        <v>1090540</v>
      </c>
      <c r="G188" s="6">
        <f t="shared" si="16"/>
        <v>207202.6</v>
      </c>
      <c r="H188" s="6">
        <f t="shared" si="17"/>
        <v>1297742.6000000001</v>
      </c>
    </row>
    <row r="189" spans="2:8" ht="26.25" customHeight="1">
      <c r="B189" s="39" t="s">
        <v>101</v>
      </c>
      <c r="C189" s="40"/>
      <c r="D189" s="40"/>
      <c r="E189" s="40"/>
      <c r="F189" s="40"/>
      <c r="G189" s="40"/>
      <c r="H189" s="41"/>
    </row>
    <row r="190" spans="2:8" ht="12.75" customHeight="1">
      <c r="B190" s="36" t="s">
        <v>19</v>
      </c>
      <c r="C190" s="37"/>
      <c r="D190" s="37"/>
      <c r="E190" s="37"/>
      <c r="F190" s="37"/>
      <c r="G190" s="37"/>
      <c r="H190" s="38"/>
    </row>
    <row r="191" spans="2:8">
      <c r="B191" s="8">
        <v>159</v>
      </c>
      <c r="C191" s="4" t="s">
        <v>82</v>
      </c>
      <c r="D191" s="2">
        <v>1</v>
      </c>
      <c r="E191" s="3" t="s">
        <v>17</v>
      </c>
      <c r="F191" s="5">
        <v>7669770.9000000004</v>
      </c>
      <c r="G191" s="6">
        <f t="shared" si="16"/>
        <v>1457256.4710000001</v>
      </c>
      <c r="H191" s="6">
        <f t="shared" si="17"/>
        <v>9127027.3710000012</v>
      </c>
    </row>
    <row r="192" spans="2:8">
      <c r="B192" s="8">
        <v>160</v>
      </c>
      <c r="C192" s="4" t="s">
        <v>20</v>
      </c>
      <c r="D192" s="2">
        <v>1</v>
      </c>
      <c r="E192" s="3" t="s">
        <v>17</v>
      </c>
      <c r="F192" s="5">
        <v>4567200</v>
      </c>
      <c r="G192" s="6">
        <f t="shared" si="16"/>
        <v>867768</v>
      </c>
      <c r="H192" s="6">
        <f t="shared" si="17"/>
        <v>5434968</v>
      </c>
    </row>
    <row r="193" spans="2:8">
      <c r="B193" s="8">
        <v>161</v>
      </c>
      <c r="C193" s="4" t="s">
        <v>21</v>
      </c>
      <c r="D193" s="2">
        <v>1</v>
      </c>
      <c r="E193" s="3" t="s">
        <v>17</v>
      </c>
      <c r="F193" s="5">
        <v>983400.00000000012</v>
      </c>
      <c r="G193" s="6">
        <f t="shared" si="16"/>
        <v>186846.00000000003</v>
      </c>
      <c r="H193" s="6">
        <f t="shared" si="17"/>
        <v>1170246.0000000002</v>
      </c>
    </row>
    <row r="194" spans="2:8">
      <c r="B194" s="8">
        <v>162</v>
      </c>
      <c r="C194" s="4" t="s">
        <v>22</v>
      </c>
      <c r="D194" s="2">
        <v>1</v>
      </c>
      <c r="E194" s="3" t="s">
        <v>17</v>
      </c>
      <c r="F194" s="5">
        <v>4283950</v>
      </c>
      <c r="G194" s="6">
        <f t="shared" si="16"/>
        <v>813950.5</v>
      </c>
      <c r="H194" s="6">
        <f t="shared" si="17"/>
        <v>5097900.5</v>
      </c>
    </row>
    <row r="195" spans="2:8">
      <c r="B195" s="8">
        <v>163</v>
      </c>
      <c r="C195" s="4" t="s">
        <v>23</v>
      </c>
      <c r="D195" s="2">
        <v>1</v>
      </c>
      <c r="E195" s="3" t="s">
        <v>17</v>
      </c>
      <c r="F195" s="5">
        <v>1091090</v>
      </c>
      <c r="G195" s="6">
        <f t="shared" si="16"/>
        <v>207307.1</v>
      </c>
      <c r="H195" s="6">
        <f t="shared" si="17"/>
        <v>1298397.1000000001</v>
      </c>
    </row>
    <row r="196" spans="2:8">
      <c r="B196" s="8">
        <v>164</v>
      </c>
      <c r="C196" s="4" t="s">
        <v>24</v>
      </c>
      <c r="D196" s="2">
        <v>1</v>
      </c>
      <c r="E196" s="3" t="s">
        <v>17</v>
      </c>
      <c r="F196" s="5">
        <v>1364000</v>
      </c>
      <c r="G196" s="6">
        <f t="shared" si="16"/>
        <v>259160</v>
      </c>
      <c r="H196" s="6">
        <f t="shared" si="17"/>
        <v>1623160</v>
      </c>
    </row>
    <row r="197" spans="2:8">
      <c r="B197" s="8">
        <v>165</v>
      </c>
      <c r="C197" s="4" t="s">
        <v>102</v>
      </c>
      <c r="D197" s="2">
        <v>1</v>
      </c>
      <c r="E197" s="3" t="s">
        <v>17</v>
      </c>
      <c r="F197" s="5">
        <v>3369300.0000000005</v>
      </c>
      <c r="G197" s="6">
        <f t="shared" si="16"/>
        <v>640167.00000000012</v>
      </c>
      <c r="H197" s="6">
        <f t="shared" si="17"/>
        <v>4009467.0000000005</v>
      </c>
    </row>
    <row r="198" spans="2:8">
      <c r="B198" s="8">
        <v>166</v>
      </c>
      <c r="C198" s="4" t="s">
        <v>26</v>
      </c>
      <c r="D198" s="2">
        <v>1</v>
      </c>
      <c r="E198" s="3" t="s">
        <v>17</v>
      </c>
      <c r="F198" s="5">
        <v>1925440.0000000002</v>
      </c>
      <c r="G198" s="6">
        <f t="shared" si="16"/>
        <v>365833.60000000003</v>
      </c>
      <c r="H198" s="6">
        <f t="shared" si="17"/>
        <v>2291273.6</v>
      </c>
    </row>
    <row r="199" spans="2:8">
      <c r="B199" s="8">
        <v>167</v>
      </c>
      <c r="C199" s="4" t="s">
        <v>27</v>
      </c>
      <c r="D199" s="2">
        <v>1</v>
      </c>
      <c r="E199" s="3" t="s">
        <v>17</v>
      </c>
      <c r="F199" s="5">
        <v>1444140.5000000002</v>
      </c>
      <c r="G199" s="6">
        <f t="shared" si="16"/>
        <v>274386.69500000007</v>
      </c>
      <c r="H199" s="6">
        <f t="shared" si="17"/>
        <v>1718527.1950000003</v>
      </c>
    </row>
    <row r="200" spans="2:8">
      <c r="B200" s="8">
        <v>168</v>
      </c>
      <c r="C200" s="4" t="s">
        <v>28</v>
      </c>
      <c r="D200" s="2">
        <v>1</v>
      </c>
      <c r="E200" s="3" t="s">
        <v>17</v>
      </c>
      <c r="F200" s="5">
        <v>1765049.0000000002</v>
      </c>
      <c r="G200" s="6">
        <f t="shared" si="16"/>
        <v>335359.31000000006</v>
      </c>
      <c r="H200" s="6">
        <f t="shared" si="17"/>
        <v>2100408.3100000005</v>
      </c>
    </row>
    <row r="201" spans="2:8">
      <c r="B201" s="8">
        <v>169</v>
      </c>
      <c r="C201" s="4" t="s">
        <v>103</v>
      </c>
      <c r="D201" s="2">
        <v>1</v>
      </c>
      <c r="E201" s="3" t="s">
        <v>17</v>
      </c>
      <c r="F201" s="5">
        <v>2807977.7</v>
      </c>
      <c r="G201" s="6">
        <f t="shared" si="16"/>
        <v>533515.76300000004</v>
      </c>
      <c r="H201" s="6">
        <f t="shared" si="17"/>
        <v>3341493.4630000005</v>
      </c>
    </row>
    <row r="202" spans="2:8">
      <c r="B202" s="8">
        <v>170</v>
      </c>
      <c r="C202" s="4" t="s">
        <v>104</v>
      </c>
      <c r="D202" s="2">
        <v>1</v>
      </c>
      <c r="E202" s="3" t="s">
        <v>17</v>
      </c>
      <c r="F202" s="5">
        <v>240695.40000000002</v>
      </c>
      <c r="G202" s="6">
        <f t="shared" si="16"/>
        <v>45732.126000000004</v>
      </c>
      <c r="H202" s="6">
        <f t="shared" si="17"/>
        <v>286427.52600000001</v>
      </c>
    </row>
    <row r="203" spans="2:8" ht="25.5">
      <c r="B203" s="8">
        <v>171</v>
      </c>
      <c r="C203" s="4" t="s">
        <v>105</v>
      </c>
      <c r="D203" s="2">
        <v>1</v>
      </c>
      <c r="E203" s="3" t="s">
        <v>17</v>
      </c>
      <c r="F203" s="5">
        <v>553740</v>
      </c>
      <c r="G203" s="6">
        <f t="shared" si="16"/>
        <v>105210.6</v>
      </c>
      <c r="H203" s="6">
        <f t="shared" si="17"/>
        <v>658950.6</v>
      </c>
    </row>
    <row r="204" spans="2:8">
      <c r="B204" s="8">
        <v>172</v>
      </c>
      <c r="C204" s="4" t="s">
        <v>106</v>
      </c>
      <c r="D204" s="2">
        <v>1</v>
      </c>
      <c r="E204" s="3" t="s">
        <v>17</v>
      </c>
      <c r="F204" s="5">
        <v>312848.80000000005</v>
      </c>
      <c r="G204" s="6">
        <f t="shared" si="16"/>
        <v>59441.272000000012</v>
      </c>
      <c r="H204" s="6">
        <f t="shared" si="17"/>
        <v>372290.07200000004</v>
      </c>
    </row>
    <row r="205" spans="2:8">
      <c r="B205" s="8">
        <v>173</v>
      </c>
      <c r="C205" s="4" t="s">
        <v>107</v>
      </c>
      <c r="D205" s="2">
        <v>1</v>
      </c>
      <c r="E205" s="3" t="s">
        <v>17</v>
      </c>
      <c r="F205" s="5">
        <v>422400.00000000006</v>
      </c>
      <c r="G205" s="6">
        <f t="shared" si="16"/>
        <v>80256.000000000015</v>
      </c>
      <c r="H205" s="6">
        <f t="shared" si="17"/>
        <v>502656.00000000006</v>
      </c>
    </row>
    <row r="206" spans="2:8">
      <c r="B206" s="8">
        <v>174</v>
      </c>
      <c r="C206" s="4" t="s">
        <v>108</v>
      </c>
      <c r="D206" s="2">
        <v>1</v>
      </c>
      <c r="E206" s="3" t="s">
        <v>17</v>
      </c>
      <c r="F206" s="5">
        <v>609777.30000000005</v>
      </c>
      <c r="G206" s="6">
        <f t="shared" si="16"/>
        <v>115857.68700000001</v>
      </c>
      <c r="H206" s="6">
        <f t="shared" si="17"/>
        <v>725634.98700000008</v>
      </c>
    </row>
    <row r="207" spans="2:8">
      <c r="B207" s="8">
        <v>175</v>
      </c>
      <c r="C207" s="4" t="s">
        <v>109</v>
      </c>
      <c r="D207" s="2">
        <v>1</v>
      </c>
      <c r="E207" s="3" t="s">
        <v>17</v>
      </c>
      <c r="F207" s="5">
        <v>1765049.0000000002</v>
      </c>
      <c r="G207" s="6">
        <f t="shared" si="16"/>
        <v>335359.31000000006</v>
      </c>
      <c r="H207" s="6">
        <f t="shared" si="17"/>
        <v>2100408.3100000005</v>
      </c>
    </row>
    <row r="208" spans="2:8" ht="12.75" customHeight="1">
      <c r="B208" s="36" t="s">
        <v>110</v>
      </c>
      <c r="C208" s="37"/>
      <c r="D208" s="37"/>
      <c r="E208" s="37"/>
      <c r="F208" s="37"/>
      <c r="G208" s="37"/>
      <c r="H208" s="38"/>
    </row>
    <row r="209" spans="2:8">
      <c r="B209" s="8">
        <v>176</v>
      </c>
      <c r="C209" s="4" t="s">
        <v>42</v>
      </c>
      <c r="D209" s="2">
        <v>1</v>
      </c>
      <c r="E209" s="3" t="s">
        <v>17</v>
      </c>
      <c r="F209" s="5">
        <v>6739084.0000000009</v>
      </c>
      <c r="G209" s="6">
        <f t="shared" si="16"/>
        <v>1280425.9600000002</v>
      </c>
      <c r="H209" s="6">
        <f t="shared" si="17"/>
        <v>8019509.9600000009</v>
      </c>
    </row>
    <row r="210" spans="2:8">
      <c r="B210" s="8">
        <v>177</v>
      </c>
      <c r="C210" s="4" t="s">
        <v>43</v>
      </c>
      <c r="D210" s="2">
        <v>1</v>
      </c>
      <c r="E210" s="3" t="s">
        <v>17</v>
      </c>
      <c r="F210" s="5">
        <v>6737060.0000000009</v>
      </c>
      <c r="G210" s="6">
        <f t="shared" si="16"/>
        <v>1280041.4000000001</v>
      </c>
      <c r="H210" s="6">
        <f t="shared" si="17"/>
        <v>8017101.4000000013</v>
      </c>
    </row>
    <row r="211" spans="2:8">
      <c r="B211" s="8">
        <v>178</v>
      </c>
      <c r="C211" s="4" t="s">
        <v>44</v>
      </c>
      <c r="D211" s="2">
        <v>1</v>
      </c>
      <c r="E211" s="3" t="s">
        <v>17</v>
      </c>
      <c r="F211" s="5">
        <v>20056300</v>
      </c>
      <c r="G211" s="6">
        <f t="shared" si="16"/>
        <v>3810697</v>
      </c>
      <c r="H211" s="6">
        <f t="shared" si="17"/>
        <v>23866997</v>
      </c>
    </row>
    <row r="212" spans="2:8">
      <c r="B212" s="8">
        <v>179</v>
      </c>
      <c r="C212" s="4" t="s">
        <v>45</v>
      </c>
      <c r="D212" s="2">
        <v>1</v>
      </c>
      <c r="E212" s="3" t="s">
        <v>17</v>
      </c>
      <c r="F212" s="5">
        <v>930600.00000000012</v>
      </c>
      <c r="G212" s="6">
        <f t="shared" si="16"/>
        <v>176814.00000000003</v>
      </c>
      <c r="H212" s="6">
        <f t="shared" si="17"/>
        <v>1107414.0000000002</v>
      </c>
    </row>
    <row r="213" spans="2:8">
      <c r="B213" s="8">
        <v>180</v>
      </c>
      <c r="C213" s="4" t="s">
        <v>111</v>
      </c>
      <c r="D213" s="2">
        <v>1</v>
      </c>
      <c r="E213" s="3" t="s">
        <v>17</v>
      </c>
      <c r="F213" s="5">
        <v>449264.2</v>
      </c>
      <c r="G213" s="6">
        <f t="shared" si="16"/>
        <v>85360.198000000004</v>
      </c>
      <c r="H213" s="6">
        <f t="shared" si="17"/>
        <v>534624.39800000004</v>
      </c>
    </row>
    <row r="214" spans="2:8">
      <c r="B214" s="8">
        <v>181</v>
      </c>
      <c r="C214" s="4" t="s">
        <v>46</v>
      </c>
      <c r="D214" s="2">
        <v>1</v>
      </c>
      <c r="E214" s="3" t="s">
        <v>17</v>
      </c>
      <c r="F214" s="5">
        <v>1348440.5</v>
      </c>
      <c r="G214" s="6">
        <f t="shared" si="16"/>
        <v>256203.69500000001</v>
      </c>
      <c r="H214" s="6">
        <f t="shared" si="17"/>
        <v>1604644.1950000001</v>
      </c>
    </row>
    <row r="215" spans="2:8">
      <c r="B215" s="8">
        <v>182</v>
      </c>
      <c r="C215" s="4" t="s">
        <v>111</v>
      </c>
      <c r="D215" s="2">
        <v>1</v>
      </c>
      <c r="E215" s="3" t="s">
        <v>17</v>
      </c>
      <c r="F215" s="5">
        <v>3529900.0000000005</v>
      </c>
      <c r="G215" s="6">
        <f t="shared" si="16"/>
        <v>670681.00000000012</v>
      </c>
      <c r="H215" s="6">
        <f t="shared" si="17"/>
        <v>4200581.0000000009</v>
      </c>
    </row>
    <row r="216" spans="2:8">
      <c r="B216" s="8">
        <v>183</v>
      </c>
      <c r="C216" s="4" t="s">
        <v>112</v>
      </c>
      <c r="D216" s="2">
        <v>1</v>
      </c>
      <c r="E216" s="3" t="s">
        <v>17</v>
      </c>
      <c r="F216" s="5">
        <v>1841000</v>
      </c>
      <c r="G216" s="6">
        <f t="shared" si="16"/>
        <v>349790</v>
      </c>
      <c r="H216" s="6">
        <f t="shared" si="17"/>
        <v>2190790</v>
      </c>
    </row>
    <row r="217" spans="2:8">
      <c r="B217" s="8">
        <v>184</v>
      </c>
      <c r="C217" s="4" t="s">
        <v>113</v>
      </c>
      <c r="D217" s="2">
        <v>1</v>
      </c>
      <c r="E217" s="3" t="s">
        <v>17</v>
      </c>
      <c r="F217" s="5">
        <v>3154000</v>
      </c>
      <c r="G217" s="6">
        <f t="shared" si="16"/>
        <v>599260</v>
      </c>
      <c r="H217" s="6">
        <f t="shared" si="17"/>
        <v>3753260</v>
      </c>
    </row>
    <row r="218" spans="2:8">
      <c r="B218" s="8">
        <v>185</v>
      </c>
      <c r="C218" s="4" t="s">
        <v>47</v>
      </c>
      <c r="D218" s="2">
        <v>1</v>
      </c>
      <c r="E218" s="3" t="s">
        <v>17</v>
      </c>
      <c r="F218" s="5">
        <v>3590000</v>
      </c>
      <c r="G218" s="6">
        <f t="shared" si="16"/>
        <v>682100</v>
      </c>
      <c r="H218" s="6">
        <f t="shared" si="17"/>
        <v>4272100</v>
      </c>
    </row>
    <row r="219" spans="2:8">
      <c r="B219" s="8">
        <v>186</v>
      </c>
      <c r="C219" s="4" t="s">
        <v>86</v>
      </c>
      <c r="D219" s="2">
        <v>1</v>
      </c>
      <c r="E219" s="3" t="s">
        <v>17</v>
      </c>
      <c r="F219" s="5">
        <v>17150000</v>
      </c>
      <c r="G219" s="6">
        <f t="shared" si="16"/>
        <v>3258500</v>
      </c>
      <c r="H219" s="6">
        <f t="shared" si="17"/>
        <v>20408500</v>
      </c>
    </row>
    <row r="220" spans="2:8">
      <c r="B220" s="8">
        <v>187</v>
      </c>
      <c r="C220" s="4" t="s">
        <v>48</v>
      </c>
      <c r="D220" s="2">
        <v>1</v>
      </c>
      <c r="E220" s="3" t="s">
        <v>17</v>
      </c>
      <c r="F220" s="5">
        <v>16365000</v>
      </c>
      <c r="G220" s="6">
        <f t="shared" si="16"/>
        <v>3109350</v>
      </c>
      <c r="H220" s="6">
        <f t="shared" si="17"/>
        <v>19474350</v>
      </c>
    </row>
    <row r="221" spans="2:8">
      <c r="B221" s="8">
        <v>188</v>
      </c>
      <c r="C221" s="4" t="s">
        <v>49</v>
      </c>
      <c r="D221" s="2">
        <v>1</v>
      </c>
      <c r="E221" s="3" t="s">
        <v>17</v>
      </c>
      <c r="F221" s="5">
        <v>10113400</v>
      </c>
      <c r="G221" s="6">
        <f t="shared" si="16"/>
        <v>1921546</v>
      </c>
      <c r="H221" s="6">
        <f t="shared" si="17"/>
        <v>12034946</v>
      </c>
    </row>
    <row r="222" spans="2:8" ht="25.5">
      <c r="B222" s="8">
        <v>189</v>
      </c>
      <c r="C222" s="4" t="s">
        <v>57</v>
      </c>
      <c r="D222" s="2">
        <v>1</v>
      </c>
      <c r="E222" s="3" t="s">
        <v>17</v>
      </c>
      <c r="F222" s="5">
        <v>2246200</v>
      </c>
      <c r="G222" s="6">
        <f t="shared" si="16"/>
        <v>426778</v>
      </c>
      <c r="H222" s="6">
        <f t="shared" si="17"/>
        <v>2672978</v>
      </c>
    </row>
    <row r="223" spans="2:8">
      <c r="B223" s="8">
        <v>190</v>
      </c>
      <c r="C223" s="4" t="s">
        <v>85</v>
      </c>
      <c r="D223" s="2">
        <v>1</v>
      </c>
      <c r="E223" s="3" t="s">
        <v>17</v>
      </c>
      <c r="F223" s="5">
        <v>7456900.0000000009</v>
      </c>
      <c r="G223" s="6">
        <f t="shared" si="16"/>
        <v>1416811.0000000002</v>
      </c>
      <c r="H223" s="6">
        <f t="shared" si="17"/>
        <v>8873711.0000000019</v>
      </c>
    </row>
    <row r="224" spans="2:8">
      <c r="B224" s="8">
        <v>191</v>
      </c>
      <c r="C224" s="4" t="s">
        <v>51</v>
      </c>
      <c r="D224" s="2">
        <v>1</v>
      </c>
      <c r="E224" s="3" t="s">
        <v>17</v>
      </c>
      <c r="F224" s="5">
        <v>3369300.0000000005</v>
      </c>
      <c r="G224" s="6">
        <f t="shared" si="16"/>
        <v>640167.00000000012</v>
      </c>
      <c r="H224" s="6">
        <f t="shared" si="17"/>
        <v>4009467.0000000005</v>
      </c>
    </row>
    <row r="225" spans="2:8">
      <c r="B225" s="8">
        <v>192</v>
      </c>
      <c r="C225" s="4" t="s">
        <v>52</v>
      </c>
      <c r="D225" s="2">
        <v>1</v>
      </c>
      <c r="E225" s="3" t="s">
        <v>17</v>
      </c>
      <c r="F225" s="5">
        <v>2951300.0000000005</v>
      </c>
      <c r="G225" s="6">
        <f t="shared" si="16"/>
        <v>560747.00000000012</v>
      </c>
      <c r="H225" s="6">
        <f t="shared" si="17"/>
        <v>3512047.0000000005</v>
      </c>
    </row>
    <row r="226" spans="2:8">
      <c r="B226" s="8">
        <v>193</v>
      </c>
      <c r="C226" s="4" t="s">
        <v>53</v>
      </c>
      <c r="D226" s="2">
        <v>1</v>
      </c>
      <c r="E226" s="3" t="s">
        <v>17</v>
      </c>
      <c r="F226" s="5">
        <v>2567268</v>
      </c>
      <c r="G226" s="6">
        <f t="shared" si="16"/>
        <v>487780.92</v>
      </c>
      <c r="H226" s="6">
        <f t="shared" si="17"/>
        <v>3055048.92</v>
      </c>
    </row>
    <row r="227" spans="2:8">
      <c r="B227" s="8">
        <v>194</v>
      </c>
      <c r="C227" s="4" t="s">
        <v>54</v>
      </c>
      <c r="D227" s="2">
        <v>1</v>
      </c>
      <c r="E227" s="3" t="s">
        <v>17</v>
      </c>
      <c r="F227" s="5">
        <v>9113500</v>
      </c>
      <c r="G227" s="6">
        <f t="shared" si="16"/>
        <v>1731565</v>
      </c>
      <c r="H227" s="6">
        <f t="shared" si="17"/>
        <v>10845065</v>
      </c>
    </row>
    <row r="228" spans="2:8">
      <c r="B228" s="8">
        <v>195</v>
      </c>
      <c r="C228" s="4" t="s">
        <v>114</v>
      </c>
      <c r="D228" s="2">
        <v>1</v>
      </c>
      <c r="E228" s="3" t="s">
        <v>17</v>
      </c>
      <c r="F228" s="5">
        <v>15567200.000000002</v>
      </c>
      <c r="G228" s="6">
        <f t="shared" si="16"/>
        <v>2957768.0000000005</v>
      </c>
      <c r="H228" s="6">
        <f t="shared" si="17"/>
        <v>18524968.000000004</v>
      </c>
    </row>
    <row r="229" spans="2:8">
      <c r="B229" s="8">
        <v>196</v>
      </c>
      <c r="C229" s="4" t="s">
        <v>55</v>
      </c>
      <c r="D229" s="2">
        <v>1</v>
      </c>
      <c r="E229" s="3" t="s">
        <v>17</v>
      </c>
      <c r="F229" s="5">
        <v>6096200.0000000009</v>
      </c>
      <c r="G229" s="6">
        <f t="shared" si="16"/>
        <v>1158278.0000000002</v>
      </c>
      <c r="H229" s="6">
        <f t="shared" si="17"/>
        <v>7254478.0000000009</v>
      </c>
    </row>
    <row r="230" spans="2:8">
      <c r="B230" s="8">
        <v>197</v>
      </c>
      <c r="C230" s="4" t="s">
        <v>115</v>
      </c>
      <c r="D230" s="2">
        <v>1</v>
      </c>
      <c r="E230" s="3" t="s">
        <v>17</v>
      </c>
      <c r="F230" s="5">
        <v>5454900</v>
      </c>
      <c r="G230" s="6">
        <f t="shared" si="16"/>
        <v>1036431</v>
      </c>
      <c r="H230" s="6">
        <f t="shared" si="17"/>
        <v>6491331</v>
      </c>
    </row>
    <row r="231" spans="2:8">
      <c r="B231" s="8">
        <v>198</v>
      </c>
      <c r="C231" s="4" t="s">
        <v>50</v>
      </c>
      <c r="D231" s="2">
        <v>1</v>
      </c>
      <c r="E231" s="3" t="s">
        <v>17</v>
      </c>
      <c r="F231" s="5">
        <v>545595.60000000009</v>
      </c>
      <c r="G231" s="6">
        <f t="shared" si="16"/>
        <v>103663.16400000002</v>
      </c>
      <c r="H231" s="6">
        <f t="shared" si="17"/>
        <v>649258.76400000008</v>
      </c>
    </row>
    <row r="232" spans="2:8">
      <c r="B232" s="8">
        <v>199</v>
      </c>
      <c r="C232" s="4" t="s">
        <v>116</v>
      </c>
      <c r="D232" s="2">
        <v>1</v>
      </c>
      <c r="E232" s="3" t="s">
        <v>17</v>
      </c>
      <c r="F232" s="5">
        <v>3905319.0000000005</v>
      </c>
      <c r="G232" s="6">
        <f t="shared" si="16"/>
        <v>742010.6100000001</v>
      </c>
      <c r="H232" s="6">
        <f t="shared" si="17"/>
        <v>4647329.6100000003</v>
      </c>
    </row>
    <row r="233" spans="2:8">
      <c r="B233" s="8">
        <v>200</v>
      </c>
      <c r="C233" s="4" t="s">
        <v>117</v>
      </c>
      <c r="D233" s="2">
        <v>1</v>
      </c>
      <c r="E233" s="3" t="s">
        <v>17</v>
      </c>
      <c r="F233" s="5">
        <v>951500.00000000012</v>
      </c>
      <c r="G233" s="6">
        <f t="shared" si="16"/>
        <v>180785.00000000003</v>
      </c>
      <c r="H233" s="6">
        <f t="shared" si="17"/>
        <v>1132285.0000000002</v>
      </c>
    </row>
    <row r="234" spans="2:8" ht="12.75" customHeight="1">
      <c r="B234" s="36" t="s">
        <v>59</v>
      </c>
      <c r="C234" s="37"/>
      <c r="D234" s="37"/>
      <c r="E234" s="37"/>
      <c r="F234" s="37"/>
      <c r="G234" s="37"/>
      <c r="H234" s="38"/>
    </row>
    <row r="235" spans="2:8">
      <c r="B235" s="8">
        <v>201</v>
      </c>
      <c r="C235" s="4" t="s">
        <v>60</v>
      </c>
      <c r="D235" s="2">
        <v>1</v>
      </c>
      <c r="E235" s="3" t="s">
        <v>17</v>
      </c>
      <c r="F235" s="5">
        <v>684000</v>
      </c>
      <c r="G235" s="6">
        <f t="shared" ref="G235:G298" si="18">F235*19%</f>
        <v>129960</v>
      </c>
      <c r="H235" s="6">
        <f t="shared" ref="H235:H298" si="19">F235+G235</f>
        <v>813960</v>
      </c>
    </row>
    <row r="236" spans="2:8">
      <c r="B236" s="8">
        <v>202</v>
      </c>
      <c r="C236" s="4" t="s">
        <v>61</v>
      </c>
      <c r="D236" s="2">
        <v>1</v>
      </c>
      <c r="E236" s="3" t="s">
        <v>17</v>
      </c>
      <c r="F236" s="5">
        <v>1186900</v>
      </c>
      <c r="G236" s="6">
        <f t="shared" si="18"/>
        <v>225511</v>
      </c>
      <c r="H236" s="6">
        <f t="shared" si="19"/>
        <v>1412411</v>
      </c>
    </row>
    <row r="237" spans="2:8">
      <c r="B237" s="8">
        <v>203</v>
      </c>
      <c r="C237" s="4" t="s">
        <v>88</v>
      </c>
      <c r="D237" s="2">
        <v>1</v>
      </c>
      <c r="E237" s="3" t="s">
        <v>17</v>
      </c>
      <c r="F237" s="5">
        <v>513453.60000000003</v>
      </c>
      <c r="G237" s="6">
        <f t="shared" si="18"/>
        <v>97556.184000000008</v>
      </c>
      <c r="H237" s="6">
        <f t="shared" si="19"/>
        <v>611009.78399999999</v>
      </c>
    </row>
    <row r="238" spans="2:8">
      <c r="B238" s="8">
        <v>204</v>
      </c>
      <c r="C238" s="4" t="s">
        <v>89</v>
      </c>
      <c r="D238" s="2">
        <v>1</v>
      </c>
      <c r="E238" s="3" t="s">
        <v>17</v>
      </c>
      <c r="F238" s="5">
        <v>192940.00000000003</v>
      </c>
      <c r="G238" s="6">
        <f t="shared" si="18"/>
        <v>36658.600000000006</v>
      </c>
      <c r="H238" s="6">
        <f t="shared" si="19"/>
        <v>229598.60000000003</v>
      </c>
    </row>
    <row r="239" spans="2:8">
      <c r="B239" s="8">
        <v>205</v>
      </c>
      <c r="C239" s="4" t="s">
        <v>90</v>
      </c>
      <c r="D239" s="2">
        <v>1</v>
      </c>
      <c r="E239" s="3" t="s">
        <v>17</v>
      </c>
      <c r="F239" s="5">
        <v>417131.00000000006</v>
      </c>
      <c r="G239" s="6">
        <f t="shared" si="18"/>
        <v>79254.890000000014</v>
      </c>
      <c r="H239" s="6">
        <f t="shared" si="19"/>
        <v>496385.89000000007</v>
      </c>
    </row>
    <row r="240" spans="2:8">
      <c r="B240" s="8">
        <v>206</v>
      </c>
      <c r="C240" s="4" t="s">
        <v>91</v>
      </c>
      <c r="D240" s="2">
        <v>1</v>
      </c>
      <c r="E240" s="3" t="s">
        <v>17</v>
      </c>
      <c r="F240" s="5">
        <v>465292.30000000005</v>
      </c>
      <c r="G240" s="6">
        <f t="shared" si="18"/>
        <v>88405.537000000011</v>
      </c>
      <c r="H240" s="6">
        <f t="shared" si="19"/>
        <v>553697.83700000006</v>
      </c>
    </row>
    <row r="241" spans="2:8">
      <c r="B241" s="8">
        <v>207</v>
      </c>
      <c r="C241" s="4" t="s">
        <v>94</v>
      </c>
      <c r="D241" s="2">
        <v>1</v>
      </c>
      <c r="E241" s="3" t="s">
        <v>17</v>
      </c>
      <c r="F241" s="5">
        <v>513453.60000000003</v>
      </c>
      <c r="G241" s="6">
        <f t="shared" si="18"/>
        <v>97556.184000000008</v>
      </c>
      <c r="H241" s="6">
        <f t="shared" si="19"/>
        <v>611009.78399999999</v>
      </c>
    </row>
    <row r="242" spans="2:8">
      <c r="B242" s="8">
        <v>208</v>
      </c>
      <c r="C242" s="4" t="s">
        <v>65</v>
      </c>
      <c r="D242" s="2">
        <v>1</v>
      </c>
      <c r="E242" s="3" t="s">
        <v>17</v>
      </c>
      <c r="F242" s="5">
        <v>1572402.7000000002</v>
      </c>
      <c r="G242" s="6">
        <f t="shared" si="18"/>
        <v>298756.51300000004</v>
      </c>
      <c r="H242" s="6">
        <f t="shared" si="19"/>
        <v>1871159.2130000002</v>
      </c>
    </row>
    <row r="243" spans="2:8">
      <c r="B243" s="8">
        <v>209</v>
      </c>
      <c r="C243" s="4" t="s">
        <v>92</v>
      </c>
      <c r="D243" s="2">
        <v>1</v>
      </c>
      <c r="E243" s="3" t="s">
        <v>17</v>
      </c>
      <c r="F243" s="5">
        <v>515570.00000000006</v>
      </c>
      <c r="G243" s="6">
        <f t="shared" si="18"/>
        <v>97958.300000000017</v>
      </c>
      <c r="H243" s="6">
        <f t="shared" si="19"/>
        <v>613528.30000000005</v>
      </c>
    </row>
    <row r="244" spans="2:8" ht="25.5">
      <c r="B244" s="8">
        <v>210</v>
      </c>
      <c r="C244" s="4" t="s">
        <v>93</v>
      </c>
      <c r="D244" s="2">
        <v>1</v>
      </c>
      <c r="E244" s="3" t="s">
        <v>17</v>
      </c>
      <c r="F244" s="5">
        <v>1572780.0000000002</v>
      </c>
      <c r="G244" s="6">
        <f t="shared" si="18"/>
        <v>298828.20000000007</v>
      </c>
      <c r="H244" s="6">
        <f t="shared" si="19"/>
        <v>1871608.2000000002</v>
      </c>
    </row>
    <row r="245" spans="2:8">
      <c r="B245" s="8">
        <v>211</v>
      </c>
      <c r="C245" s="4" t="s">
        <v>95</v>
      </c>
      <c r="D245" s="2">
        <v>1</v>
      </c>
      <c r="E245" s="3" t="s">
        <v>17</v>
      </c>
      <c r="F245" s="5">
        <v>405240.00000000006</v>
      </c>
      <c r="G245" s="6">
        <f t="shared" si="18"/>
        <v>76995.600000000006</v>
      </c>
      <c r="H245" s="6">
        <f t="shared" si="19"/>
        <v>482235.60000000009</v>
      </c>
    </row>
    <row r="246" spans="2:8">
      <c r="B246" s="8">
        <v>212</v>
      </c>
      <c r="C246" s="4" t="s">
        <v>96</v>
      </c>
      <c r="D246" s="2">
        <v>1</v>
      </c>
      <c r="E246" s="3" t="s">
        <v>17</v>
      </c>
      <c r="F246" s="5">
        <v>931150.00000000012</v>
      </c>
      <c r="G246" s="6">
        <f t="shared" si="18"/>
        <v>176918.50000000003</v>
      </c>
      <c r="H246" s="6">
        <f t="shared" si="19"/>
        <v>1108068.5000000002</v>
      </c>
    </row>
    <row r="247" spans="2:8">
      <c r="B247" s="8">
        <v>213</v>
      </c>
      <c r="C247" s="4" t="s">
        <v>118</v>
      </c>
      <c r="D247" s="2">
        <v>1</v>
      </c>
      <c r="E247" s="3" t="s">
        <v>17</v>
      </c>
      <c r="F247" s="5">
        <v>2208042.1</v>
      </c>
      <c r="G247" s="6">
        <f t="shared" si="18"/>
        <v>419527.99900000001</v>
      </c>
      <c r="H247" s="6">
        <f t="shared" si="19"/>
        <v>2627570.0989999999</v>
      </c>
    </row>
    <row r="248" spans="2:8">
      <c r="B248" s="8">
        <v>214</v>
      </c>
      <c r="C248" s="4" t="s">
        <v>89</v>
      </c>
      <c r="D248" s="2">
        <v>1</v>
      </c>
      <c r="E248" s="3" t="s">
        <v>17</v>
      </c>
      <c r="F248" s="5">
        <v>824353.20000000007</v>
      </c>
      <c r="G248" s="6">
        <f t="shared" si="18"/>
        <v>156627.10800000001</v>
      </c>
      <c r="H248" s="6">
        <f t="shared" si="19"/>
        <v>980980.30800000008</v>
      </c>
    </row>
    <row r="249" spans="2:8">
      <c r="B249" s="8">
        <v>215</v>
      </c>
      <c r="C249" s="4" t="s">
        <v>90</v>
      </c>
      <c r="D249" s="2">
        <v>1</v>
      </c>
      <c r="E249" s="3" t="s">
        <v>17</v>
      </c>
      <c r="F249" s="5">
        <v>1913302.6</v>
      </c>
      <c r="G249" s="6">
        <f t="shared" si="18"/>
        <v>363527.49400000001</v>
      </c>
      <c r="H249" s="6">
        <f t="shared" si="19"/>
        <v>2276830.094</v>
      </c>
    </row>
    <row r="250" spans="2:8">
      <c r="B250" s="8">
        <v>216</v>
      </c>
      <c r="C250" s="4" t="s">
        <v>91</v>
      </c>
      <c r="D250" s="2">
        <v>1</v>
      </c>
      <c r="E250" s="3" t="s">
        <v>17</v>
      </c>
      <c r="F250" s="5">
        <v>809655.00000000012</v>
      </c>
      <c r="G250" s="6">
        <f t="shared" si="18"/>
        <v>153834.45000000001</v>
      </c>
      <c r="H250" s="6">
        <f t="shared" si="19"/>
        <v>963489.45000000019</v>
      </c>
    </row>
    <row r="251" spans="2:8">
      <c r="B251" s="8">
        <v>217</v>
      </c>
      <c r="C251" s="4" t="s">
        <v>119</v>
      </c>
      <c r="D251" s="2">
        <v>1</v>
      </c>
      <c r="E251" s="3" t="s">
        <v>17</v>
      </c>
      <c r="F251" s="5">
        <v>3385690.0000000005</v>
      </c>
      <c r="G251" s="6">
        <f t="shared" si="18"/>
        <v>643281.10000000009</v>
      </c>
      <c r="H251" s="6">
        <f t="shared" si="19"/>
        <v>4028971.1000000006</v>
      </c>
    </row>
    <row r="252" spans="2:8">
      <c r="B252" s="8">
        <v>218</v>
      </c>
      <c r="C252" s="4" t="s">
        <v>95</v>
      </c>
      <c r="D252" s="2">
        <v>1</v>
      </c>
      <c r="E252" s="3" t="s">
        <v>17</v>
      </c>
      <c r="F252" s="5">
        <v>1103520</v>
      </c>
      <c r="G252" s="6">
        <f t="shared" si="18"/>
        <v>209668.8</v>
      </c>
      <c r="H252" s="6">
        <f t="shared" si="19"/>
        <v>1313188.8</v>
      </c>
    </row>
    <row r="253" spans="2:8">
      <c r="B253" s="8">
        <v>219</v>
      </c>
      <c r="C253" s="4" t="s">
        <v>62</v>
      </c>
      <c r="D253" s="2">
        <v>1</v>
      </c>
      <c r="E253" s="3" t="s">
        <v>17</v>
      </c>
      <c r="F253" s="5">
        <v>3424030.5000000005</v>
      </c>
      <c r="G253" s="6">
        <f t="shared" si="18"/>
        <v>650565.79500000004</v>
      </c>
      <c r="H253" s="6">
        <f t="shared" si="19"/>
        <v>4074596.2950000004</v>
      </c>
    </row>
    <row r="254" spans="2:8">
      <c r="B254" s="8">
        <v>220</v>
      </c>
      <c r="C254" s="4" t="s">
        <v>120</v>
      </c>
      <c r="D254" s="2">
        <v>1</v>
      </c>
      <c r="E254" s="3" t="s">
        <v>17</v>
      </c>
      <c r="F254" s="5">
        <v>854150.00000000012</v>
      </c>
      <c r="G254" s="6">
        <f t="shared" si="18"/>
        <v>162288.50000000003</v>
      </c>
      <c r="H254" s="6">
        <f t="shared" si="19"/>
        <v>1016438.5000000001</v>
      </c>
    </row>
    <row r="255" spans="2:8">
      <c r="B255" s="8">
        <v>221</v>
      </c>
      <c r="C255" s="4" t="s">
        <v>96</v>
      </c>
      <c r="D255" s="2">
        <v>1</v>
      </c>
      <c r="E255" s="3" t="s">
        <v>17</v>
      </c>
      <c r="F255" s="5">
        <v>890351.00000000012</v>
      </c>
      <c r="G255" s="6">
        <f t="shared" si="18"/>
        <v>169166.69000000003</v>
      </c>
      <c r="H255" s="6">
        <f t="shared" si="19"/>
        <v>1059517.6900000002</v>
      </c>
    </row>
    <row r="256" spans="2:8">
      <c r="B256" s="8">
        <v>222</v>
      </c>
      <c r="C256" s="4" t="s">
        <v>121</v>
      </c>
      <c r="D256" s="2">
        <v>1</v>
      </c>
      <c r="E256" s="3" t="s">
        <v>17</v>
      </c>
      <c r="F256" s="5">
        <v>662403.5</v>
      </c>
      <c r="G256" s="6">
        <f t="shared" si="18"/>
        <v>125856.66500000001</v>
      </c>
      <c r="H256" s="6">
        <f t="shared" si="19"/>
        <v>788260.16500000004</v>
      </c>
    </row>
    <row r="257" spans="2:8">
      <c r="B257" s="8">
        <v>223</v>
      </c>
      <c r="C257" s="4" t="s">
        <v>63</v>
      </c>
      <c r="D257" s="2">
        <v>1</v>
      </c>
      <c r="E257" s="3" t="s">
        <v>17</v>
      </c>
      <c r="F257" s="5">
        <v>9494756.7000000011</v>
      </c>
      <c r="G257" s="6">
        <f t="shared" si="18"/>
        <v>1804003.7730000003</v>
      </c>
      <c r="H257" s="6">
        <f t="shared" si="19"/>
        <v>11298760.473000001</v>
      </c>
    </row>
    <row r="258" spans="2:8">
      <c r="B258" s="8">
        <v>224</v>
      </c>
      <c r="C258" s="4" t="s">
        <v>122</v>
      </c>
      <c r="D258" s="2">
        <v>1</v>
      </c>
      <c r="E258" s="3" t="s">
        <v>17</v>
      </c>
      <c r="F258" s="5">
        <v>789042.10000000009</v>
      </c>
      <c r="G258" s="6">
        <f t="shared" si="18"/>
        <v>149917.99900000001</v>
      </c>
      <c r="H258" s="6">
        <f t="shared" si="19"/>
        <v>938960.09900000016</v>
      </c>
    </row>
    <row r="259" spans="2:8">
      <c r="B259" s="8">
        <v>225</v>
      </c>
      <c r="C259" s="4" t="s">
        <v>123</v>
      </c>
      <c r="D259" s="2">
        <v>1</v>
      </c>
      <c r="E259" s="3" t="s">
        <v>17</v>
      </c>
      <c r="F259" s="5">
        <v>2139500</v>
      </c>
      <c r="G259" s="6">
        <f t="shared" si="18"/>
        <v>406505</v>
      </c>
      <c r="H259" s="6">
        <f t="shared" si="19"/>
        <v>2546005</v>
      </c>
    </row>
    <row r="260" spans="2:8">
      <c r="B260" s="8">
        <v>226</v>
      </c>
      <c r="C260" s="4" t="s">
        <v>65</v>
      </c>
      <c r="D260" s="2">
        <v>1</v>
      </c>
      <c r="E260" s="3" t="s">
        <v>17</v>
      </c>
      <c r="F260" s="5">
        <v>1572402.7000000002</v>
      </c>
      <c r="G260" s="6">
        <f t="shared" si="18"/>
        <v>298756.51300000004</v>
      </c>
      <c r="H260" s="6">
        <f t="shared" si="19"/>
        <v>1871159.2130000002</v>
      </c>
    </row>
    <row r="261" spans="2:8" ht="25.5">
      <c r="B261" s="8">
        <v>227</v>
      </c>
      <c r="C261" s="4" t="s">
        <v>69</v>
      </c>
      <c r="D261" s="2">
        <v>1</v>
      </c>
      <c r="E261" s="3" t="s">
        <v>17</v>
      </c>
      <c r="F261" s="5">
        <v>2084170.0000000002</v>
      </c>
      <c r="G261" s="6">
        <f t="shared" si="18"/>
        <v>395992.30000000005</v>
      </c>
      <c r="H261" s="6">
        <f t="shared" si="19"/>
        <v>2480162.3000000003</v>
      </c>
    </row>
    <row r="262" spans="2:8" ht="25.5">
      <c r="B262" s="8">
        <v>228</v>
      </c>
      <c r="C262" s="4" t="s">
        <v>93</v>
      </c>
      <c r="D262" s="2">
        <v>1</v>
      </c>
      <c r="E262" s="3" t="s">
        <v>17</v>
      </c>
      <c r="F262" s="5">
        <v>1572450.0000000002</v>
      </c>
      <c r="G262" s="6">
        <f t="shared" si="18"/>
        <v>298765.50000000006</v>
      </c>
      <c r="H262" s="6">
        <f t="shared" si="19"/>
        <v>1871215.5000000002</v>
      </c>
    </row>
    <row r="263" spans="2:8">
      <c r="B263" s="8">
        <v>229</v>
      </c>
      <c r="C263" s="4" t="s">
        <v>124</v>
      </c>
      <c r="D263" s="2">
        <v>1</v>
      </c>
      <c r="E263" s="3" t="s">
        <v>17</v>
      </c>
      <c r="F263" s="5">
        <v>31394000.000000004</v>
      </c>
      <c r="G263" s="6">
        <f t="shared" si="18"/>
        <v>5964860.0000000009</v>
      </c>
      <c r="H263" s="6">
        <f t="shared" si="19"/>
        <v>37358860.000000007</v>
      </c>
    </row>
    <row r="264" spans="2:8">
      <c r="B264" s="8">
        <v>230</v>
      </c>
      <c r="C264" s="4" t="s">
        <v>125</v>
      </c>
      <c r="D264" s="2">
        <v>1</v>
      </c>
      <c r="E264" s="3" t="s">
        <v>17</v>
      </c>
      <c r="F264" s="5">
        <v>1962400.0000000002</v>
      </c>
      <c r="G264" s="6">
        <f t="shared" si="18"/>
        <v>372856.00000000006</v>
      </c>
      <c r="H264" s="6">
        <f t="shared" si="19"/>
        <v>2335256.0000000005</v>
      </c>
    </row>
    <row r="265" spans="2:8" ht="12.75" customHeight="1">
      <c r="B265" s="36" t="s">
        <v>126</v>
      </c>
      <c r="C265" s="37"/>
      <c r="D265" s="37"/>
      <c r="E265" s="37"/>
      <c r="F265" s="37"/>
      <c r="G265" s="37"/>
      <c r="H265" s="38"/>
    </row>
    <row r="266" spans="2:8">
      <c r="B266" s="8">
        <v>231</v>
      </c>
      <c r="C266" s="4" t="s">
        <v>127</v>
      </c>
      <c r="D266" s="2">
        <v>1</v>
      </c>
      <c r="E266" s="3" t="s">
        <v>17</v>
      </c>
      <c r="F266" s="5">
        <v>4250400</v>
      </c>
      <c r="G266" s="6">
        <f t="shared" si="18"/>
        <v>807576</v>
      </c>
      <c r="H266" s="6">
        <f t="shared" si="19"/>
        <v>5057976</v>
      </c>
    </row>
    <row r="267" spans="2:8">
      <c r="B267" s="8">
        <v>232</v>
      </c>
      <c r="C267" s="4" t="s">
        <v>128</v>
      </c>
      <c r="D267" s="2">
        <v>1</v>
      </c>
      <c r="E267" s="3" t="s">
        <v>17</v>
      </c>
      <c r="F267" s="5">
        <v>1914000.0000000002</v>
      </c>
      <c r="G267" s="6">
        <f t="shared" si="18"/>
        <v>363660.00000000006</v>
      </c>
      <c r="H267" s="6">
        <f t="shared" si="19"/>
        <v>2277660.0000000005</v>
      </c>
    </row>
    <row r="268" spans="2:8">
      <c r="B268" s="8">
        <v>233</v>
      </c>
      <c r="C268" s="4" t="s">
        <v>129</v>
      </c>
      <c r="D268" s="2">
        <v>1</v>
      </c>
      <c r="E268" s="3" t="s">
        <v>17</v>
      </c>
      <c r="F268" s="5">
        <v>2406250</v>
      </c>
      <c r="G268" s="6">
        <f t="shared" si="18"/>
        <v>457187.5</v>
      </c>
      <c r="H268" s="6">
        <f t="shared" si="19"/>
        <v>2863437.5</v>
      </c>
    </row>
    <row r="269" spans="2:8">
      <c r="B269" s="8">
        <v>234</v>
      </c>
      <c r="C269" s="4" t="s">
        <v>130</v>
      </c>
      <c r="D269" s="2">
        <v>1</v>
      </c>
      <c r="E269" s="3" t="s">
        <v>17</v>
      </c>
      <c r="F269" s="5">
        <v>4052400.0000000005</v>
      </c>
      <c r="G269" s="6">
        <f t="shared" si="18"/>
        <v>769956.00000000012</v>
      </c>
      <c r="H269" s="6">
        <f t="shared" si="19"/>
        <v>4822356.0000000009</v>
      </c>
    </row>
    <row r="270" spans="2:8">
      <c r="B270" s="8">
        <v>235</v>
      </c>
      <c r="C270" s="4" t="s">
        <v>131</v>
      </c>
      <c r="D270" s="2">
        <v>1</v>
      </c>
      <c r="E270" s="3" t="s">
        <v>17</v>
      </c>
      <c r="F270" s="5">
        <v>4602400</v>
      </c>
      <c r="G270" s="6">
        <f t="shared" si="18"/>
        <v>874456</v>
      </c>
      <c r="H270" s="6">
        <f t="shared" si="19"/>
        <v>5476856</v>
      </c>
    </row>
    <row r="271" spans="2:8" ht="12.75" customHeight="1">
      <c r="B271" s="36" t="s">
        <v>132</v>
      </c>
      <c r="C271" s="37"/>
      <c r="D271" s="37"/>
      <c r="E271" s="37"/>
      <c r="F271" s="37"/>
      <c r="G271" s="37"/>
      <c r="H271" s="38"/>
    </row>
    <row r="272" spans="2:8">
      <c r="B272" s="8">
        <v>236</v>
      </c>
      <c r="C272" s="4" t="s">
        <v>133</v>
      </c>
      <c r="D272" s="2">
        <v>1</v>
      </c>
      <c r="E272" s="3" t="s">
        <v>17</v>
      </c>
      <c r="F272" s="5">
        <v>1444140.5000000002</v>
      </c>
      <c r="G272" s="6">
        <f t="shared" si="18"/>
        <v>274386.69500000007</v>
      </c>
      <c r="H272" s="6">
        <f t="shared" si="19"/>
        <v>1718527.1950000003</v>
      </c>
    </row>
    <row r="273" spans="2:8">
      <c r="B273" s="8">
        <v>237</v>
      </c>
      <c r="C273" s="4" t="s">
        <v>134</v>
      </c>
      <c r="D273" s="2">
        <v>1</v>
      </c>
      <c r="E273" s="3" t="s">
        <v>17</v>
      </c>
      <c r="F273" s="5">
        <v>1444140.5000000002</v>
      </c>
      <c r="G273" s="6">
        <f t="shared" si="18"/>
        <v>274386.69500000007</v>
      </c>
      <c r="H273" s="6">
        <f t="shared" si="19"/>
        <v>1718527.1950000003</v>
      </c>
    </row>
    <row r="274" spans="2:8">
      <c r="B274" s="8">
        <v>238</v>
      </c>
      <c r="C274" s="4" t="s">
        <v>135</v>
      </c>
      <c r="D274" s="2">
        <v>1</v>
      </c>
      <c r="E274" s="3" t="s">
        <v>17</v>
      </c>
      <c r="F274" s="5">
        <v>962726.60000000009</v>
      </c>
      <c r="G274" s="6">
        <f t="shared" si="18"/>
        <v>182918.05400000003</v>
      </c>
      <c r="H274" s="6">
        <f t="shared" si="19"/>
        <v>1145644.6540000001</v>
      </c>
    </row>
    <row r="275" spans="2:8">
      <c r="B275" s="8">
        <v>239</v>
      </c>
      <c r="C275" s="4" t="s">
        <v>136</v>
      </c>
      <c r="D275" s="2">
        <v>1</v>
      </c>
      <c r="E275" s="3" t="s">
        <v>17</v>
      </c>
      <c r="F275" s="5">
        <v>3529996.8000000003</v>
      </c>
      <c r="G275" s="6">
        <f t="shared" si="18"/>
        <v>670699.39200000011</v>
      </c>
      <c r="H275" s="6">
        <f t="shared" si="19"/>
        <v>4200696.1920000007</v>
      </c>
    </row>
    <row r="276" spans="2:8">
      <c r="B276" s="8">
        <v>240</v>
      </c>
      <c r="C276" s="4" t="s">
        <v>137</v>
      </c>
      <c r="D276" s="2">
        <v>1</v>
      </c>
      <c r="E276" s="3" t="s">
        <v>17</v>
      </c>
      <c r="F276" s="5">
        <v>1203433</v>
      </c>
      <c r="G276" s="6">
        <f t="shared" si="18"/>
        <v>228652.27</v>
      </c>
      <c r="H276" s="6">
        <f t="shared" si="19"/>
        <v>1432085.27</v>
      </c>
    </row>
    <row r="277" spans="2:8" ht="12.75" customHeight="1">
      <c r="B277" s="36" t="s">
        <v>138</v>
      </c>
      <c r="C277" s="37"/>
      <c r="D277" s="37"/>
      <c r="E277" s="37"/>
      <c r="F277" s="37"/>
      <c r="G277" s="37"/>
      <c r="H277" s="38"/>
    </row>
    <row r="278" spans="2:8">
      <c r="B278" s="8">
        <v>241</v>
      </c>
      <c r="C278" s="4" t="s">
        <v>139</v>
      </c>
      <c r="D278" s="2">
        <v>1</v>
      </c>
      <c r="E278" s="3" t="s">
        <v>17</v>
      </c>
      <c r="F278" s="5">
        <v>24068161.700000003</v>
      </c>
      <c r="G278" s="6">
        <f t="shared" si="18"/>
        <v>4572950.7230000002</v>
      </c>
      <c r="H278" s="6">
        <f t="shared" si="19"/>
        <v>28641112.423000004</v>
      </c>
    </row>
    <row r="279" spans="2:8">
      <c r="B279" s="8">
        <v>242</v>
      </c>
      <c r="C279" s="4" t="s">
        <v>140</v>
      </c>
      <c r="D279" s="2">
        <v>1</v>
      </c>
      <c r="E279" s="3" t="s">
        <v>17</v>
      </c>
      <c r="F279" s="5">
        <v>1925453.2000000002</v>
      </c>
      <c r="G279" s="6">
        <f t="shared" si="18"/>
        <v>365836.10800000007</v>
      </c>
      <c r="H279" s="6">
        <f t="shared" si="19"/>
        <v>2291289.3080000002</v>
      </c>
    </row>
    <row r="280" spans="2:8">
      <c r="B280" s="8">
        <v>243</v>
      </c>
      <c r="C280" s="4" t="s">
        <v>141</v>
      </c>
      <c r="D280" s="2">
        <v>1</v>
      </c>
      <c r="E280" s="3" t="s">
        <v>17</v>
      </c>
      <c r="F280" s="5">
        <v>1123130.8</v>
      </c>
      <c r="G280" s="6">
        <f t="shared" si="18"/>
        <v>213394.85200000001</v>
      </c>
      <c r="H280" s="6">
        <f t="shared" si="19"/>
        <v>1336525.652</v>
      </c>
    </row>
    <row r="281" spans="2:8">
      <c r="B281" s="8">
        <v>244</v>
      </c>
      <c r="C281" s="4" t="s">
        <v>142</v>
      </c>
      <c r="D281" s="2">
        <v>1</v>
      </c>
      <c r="E281" s="3" t="s">
        <v>17</v>
      </c>
      <c r="F281" s="5">
        <v>962726.60000000009</v>
      </c>
      <c r="G281" s="6">
        <f t="shared" si="18"/>
        <v>182918.05400000003</v>
      </c>
      <c r="H281" s="6">
        <f t="shared" si="19"/>
        <v>1145644.6540000001</v>
      </c>
    </row>
    <row r="282" spans="2:8">
      <c r="B282" s="8">
        <v>245</v>
      </c>
      <c r="C282" s="4" t="s">
        <v>143</v>
      </c>
      <c r="D282" s="2">
        <v>1</v>
      </c>
      <c r="E282" s="3" t="s">
        <v>17</v>
      </c>
      <c r="F282" s="5">
        <v>722020.20000000007</v>
      </c>
      <c r="G282" s="6">
        <f t="shared" si="18"/>
        <v>137183.83800000002</v>
      </c>
      <c r="H282" s="6">
        <f t="shared" si="19"/>
        <v>859204.03800000006</v>
      </c>
    </row>
    <row r="283" spans="2:8">
      <c r="B283" s="8">
        <v>246</v>
      </c>
      <c r="C283" s="4" t="s">
        <v>144</v>
      </c>
      <c r="D283" s="2">
        <v>1</v>
      </c>
      <c r="E283" s="3" t="s">
        <v>17</v>
      </c>
      <c r="F283" s="5">
        <v>5936762.7000000002</v>
      </c>
      <c r="G283" s="6">
        <f t="shared" si="18"/>
        <v>1127984.9129999999</v>
      </c>
      <c r="H283" s="6">
        <f t="shared" si="19"/>
        <v>7064747.6129999999</v>
      </c>
    </row>
    <row r="284" spans="2:8">
      <c r="B284" s="8">
        <v>247</v>
      </c>
      <c r="C284" s="4" t="s">
        <v>145</v>
      </c>
      <c r="D284" s="2">
        <v>1</v>
      </c>
      <c r="E284" s="3" t="s">
        <v>17</v>
      </c>
      <c r="F284" s="5">
        <v>3837900.0000000005</v>
      </c>
      <c r="G284" s="6">
        <f t="shared" si="18"/>
        <v>729201.00000000012</v>
      </c>
      <c r="H284" s="6">
        <f t="shared" si="19"/>
        <v>4567101.0000000009</v>
      </c>
    </row>
    <row r="285" spans="2:8">
      <c r="B285" s="8">
        <v>248</v>
      </c>
      <c r="C285" s="4" t="s">
        <v>146</v>
      </c>
      <c r="D285" s="2">
        <v>1</v>
      </c>
      <c r="E285" s="3" t="s">
        <v>17</v>
      </c>
      <c r="F285" s="5">
        <v>2727340</v>
      </c>
      <c r="G285" s="6">
        <f t="shared" si="18"/>
        <v>518194.60000000003</v>
      </c>
      <c r="H285" s="6">
        <f t="shared" si="19"/>
        <v>3245534.6</v>
      </c>
    </row>
    <row r="286" spans="2:8" ht="12.75" customHeight="1">
      <c r="B286" s="36" t="s">
        <v>147</v>
      </c>
      <c r="C286" s="37"/>
      <c r="D286" s="37"/>
      <c r="E286" s="37"/>
      <c r="F286" s="37"/>
      <c r="G286" s="37"/>
      <c r="H286" s="38"/>
    </row>
    <row r="287" spans="2:8">
      <c r="B287" s="8">
        <v>249</v>
      </c>
      <c r="C287" s="4" t="s">
        <v>148</v>
      </c>
      <c r="D287" s="2">
        <v>1</v>
      </c>
      <c r="E287" s="3" t="s">
        <v>17</v>
      </c>
      <c r="F287" s="5">
        <v>673857.8</v>
      </c>
      <c r="G287" s="6">
        <f t="shared" si="18"/>
        <v>128032.982</v>
      </c>
      <c r="H287" s="6">
        <f t="shared" si="19"/>
        <v>801890.78200000001</v>
      </c>
    </row>
    <row r="288" spans="2:8">
      <c r="B288" s="8">
        <v>250</v>
      </c>
      <c r="C288" s="4" t="s">
        <v>149</v>
      </c>
      <c r="D288" s="2">
        <v>1</v>
      </c>
      <c r="E288" s="3" t="s">
        <v>17</v>
      </c>
      <c r="F288" s="5">
        <v>369380.00000000006</v>
      </c>
      <c r="G288" s="6">
        <f t="shared" si="18"/>
        <v>70182.200000000012</v>
      </c>
      <c r="H288" s="6">
        <f t="shared" si="19"/>
        <v>439562.20000000007</v>
      </c>
    </row>
    <row r="289" spans="2:10">
      <c r="B289" s="8">
        <v>251</v>
      </c>
      <c r="C289" s="4" t="s">
        <v>150</v>
      </c>
      <c r="D289" s="2">
        <v>1</v>
      </c>
      <c r="E289" s="3" t="s">
        <v>17</v>
      </c>
      <c r="F289" s="5">
        <v>14440800.000000002</v>
      </c>
      <c r="G289" s="6">
        <f t="shared" si="18"/>
        <v>2743752.0000000005</v>
      </c>
      <c r="H289" s="6">
        <f t="shared" si="19"/>
        <v>17184552.000000004</v>
      </c>
    </row>
    <row r="290" spans="2:10">
      <c r="B290" s="8">
        <v>252</v>
      </c>
      <c r="C290" s="4" t="s">
        <v>151</v>
      </c>
      <c r="D290" s="2">
        <v>1</v>
      </c>
      <c r="E290" s="3" t="s">
        <v>17</v>
      </c>
      <c r="F290" s="5">
        <v>12093400.000000002</v>
      </c>
      <c r="G290" s="6">
        <f t="shared" si="18"/>
        <v>2297746.0000000005</v>
      </c>
      <c r="H290" s="6">
        <f t="shared" si="19"/>
        <v>14391146.000000002</v>
      </c>
    </row>
    <row r="291" spans="2:10">
      <c r="B291" s="8">
        <v>253</v>
      </c>
      <c r="C291" s="4" t="s">
        <v>152</v>
      </c>
      <c r="D291" s="2">
        <v>1</v>
      </c>
      <c r="E291" s="3" t="s">
        <v>17</v>
      </c>
      <c r="F291" s="5">
        <v>1043570.0000000001</v>
      </c>
      <c r="G291" s="6">
        <f t="shared" si="18"/>
        <v>198278.30000000002</v>
      </c>
      <c r="H291" s="6">
        <f t="shared" si="19"/>
        <v>1241848.3</v>
      </c>
    </row>
    <row r="292" spans="2:10">
      <c r="B292" s="8">
        <v>254</v>
      </c>
      <c r="C292" s="4" t="s">
        <v>153</v>
      </c>
      <c r="D292" s="2">
        <v>1</v>
      </c>
      <c r="E292" s="3" t="s">
        <v>17</v>
      </c>
      <c r="F292" s="5">
        <v>561616</v>
      </c>
      <c r="G292" s="6">
        <f t="shared" si="18"/>
        <v>106707.04000000001</v>
      </c>
      <c r="H292" s="6">
        <f t="shared" si="19"/>
        <v>668323.04</v>
      </c>
    </row>
    <row r="293" spans="2:10">
      <c r="B293" s="8">
        <v>255</v>
      </c>
      <c r="C293" s="11" t="s">
        <v>154</v>
      </c>
      <c r="D293" s="2">
        <v>1</v>
      </c>
      <c r="E293" s="3" t="s">
        <v>17</v>
      </c>
      <c r="F293" s="5">
        <v>357940</v>
      </c>
      <c r="G293" s="6">
        <f t="shared" si="18"/>
        <v>68008.600000000006</v>
      </c>
      <c r="H293" s="6">
        <f t="shared" si="19"/>
        <v>425948.6</v>
      </c>
      <c r="J293" s="20"/>
    </row>
    <row r="294" spans="2:10">
      <c r="B294" s="8">
        <v>256</v>
      </c>
      <c r="C294" s="4" t="s">
        <v>155</v>
      </c>
      <c r="D294" s="2">
        <v>1</v>
      </c>
      <c r="E294" s="3" t="s">
        <v>17</v>
      </c>
      <c r="F294" s="5">
        <v>3282400.0000000005</v>
      </c>
      <c r="G294" s="6">
        <f t="shared" si="18"/>
        <v>623656.00000000012</v>
      </c>
      <c r="H294" s="6">
        <f t="shared" si="19"/>
        <v>3906056.0000000005</v>
      </c>
    </row>
    <row r="295" spans="2:10">
      <c r="B295" s="8">
        <v>257</v>
      </c>
      <c r="C295" s="4" t="s">
        <v>156</v>
      </c>
      <c r="D295" s="2">
        <v>1</v>
      </c>
      <c r="E295" s="3" t="s">
        <v>17</v>
      </c>
      <c r="F295" s="5">
        <v>2185700</v>
      </c>
      <c r="G295" s="6">
        <f t="shared" si="18"/>
        <v>415283</v>
      </c>
      <c r="H295" s="6">
        <f t="shared" si="19"/>
        <v>2600983</v>
      </c>
    </row>
    <row r="296" spans="2:10">
      <c r="B296" s="8">
        <v>258</v>
      </c>
      <c r="C296" s="4" t="s">
        <v>157</v>
      </c>
      <c r="D296" s="2">
        <v>1</v>
      </c>
      <c r="E296" s="3" t="s">
        <v>17</v>
      </c>
      <c r="F296" s="5">
        <v>3847800.0000000005</v>
      </c>
      <c r="G296" s="6">
        <f t="shared" si="18"/>
        <v>731082.00000000012</v>
      </c>
      <c r="H296" s="6">
        <f t="shared" si="19"/>
        <v>4578882.0000000009</v>
      </c>
    </row>
    <row r="297" spans="2:10" ht="12.75" customHeight="1">
      <c r="B297" s="36" t="s">
        <v>15</v>
      </c>
      <c r="C297" s="37"/>
      <c r="D297" s="37"/>
      <c r="E297" s="37"/>
      <c r="F297" s="37"/>
      <c r="G297" s="37"/>
      <c r="H297" s="38"/>
    </row>
    <row r="298" spans="2:10">
      <c r="B298" s="8">
        <v>259</v>
      </c>
      <c r="C298" s="11" t="s">
        <v>158</v>
      </c>
      <c r="D298" s="2">
        <v>1</v>
      </c>
      <c r="E298" s="3" t="s">
        <v>17</v>
      </c>
      <c r="F298" s="5">
        <v>931150.00000000012</v>
      </c>
      <c r="G298" s="6">
        <f t="shared" si="18"/>
        <v>176918.50000000003</v>
      </c>
      <c r="H298" s="6">
        <f t="shared" si="19"/>
        <v>1108068.5000000002</v>
      </c>
      <c r="J298" s="20"/>
    </row>
    <row r="299" spans="2:10">
      <c r="B299" s="8">
        <v>260</v>
      </c>
      <c r="C299" s="4" t="s">
        <v>79</v>
      </c>
      <c r="D299" s="2">
        <v>1</v>
      </c>
      <c r="E299" s="3" t="s">
        <v>17</v>
      </c>
      <c r="F299" s="5">
        <v>513480.00000000006</v>
      </c>
      <c r="G299" s="6">
        <f t="shared" ref="G299:G363" si="20">F299*19%</f>
        <v>97561.200000000012</v>
      </c>
      <c r="H299" s="6">
        <f t="shared" ref="H299:H363" si="21">F299+G299</f>
        <v>611041.20000000007</v>
      </c>
    </row>
    <row r="300" spans="2:10">
      <c r="B300" s="8">
        <v>261</v>
      </c>
      <c r="C300" s="4" t="s">
        <v>16</v>
      </c>
      <c r="D300" s="2">
        <v>1</v>
      </c>
      <c r="E300" s="3" t="s">
        <v>17</v>
      </c>
      <c r="F300" s="5">
        <v>2919400.0000000005</v>
      </c>
      <c r="G300" s="6">
        <f t="shared" si="20"/>
        <v>554686.00000000012</v>
      </c>
      <c r="H300" s="6">
        <f t="shared" si="21"/>
        <v>3474086.0000000005</v>
      </c>
    </row>
    <row r="301" spans="2:10">
      <c r="B301" s="8">
        <v>262</v>
      </c>
      <c r="C301" s="4" t="s">
        <v>80</v>
      </c>
      <c r="D301" s="2">
        <v>1</v>
      </c>
      <c r="E301" s="3" t="s">
        <v>17</v>
      </c>
      <c r="F301" s="5">
        <v>12082400.000000002</v>
      </c>
      <c r="G301" s="6">
        <f t="shared" si="20"/>
        <v>2295656.0000000005</v>
      </c>
      <c r="H301" s="6">
        <f t="shared" si="21"/>
        <v>14378056.000000002</v>
      </c>
    </row>
    <row r="302" spans="2:10">
      <c r="B302" s="8">
        <v>263</v>
      </c>
      <c r="C302" s="4" t="s">
        <v>81</v>
      </c>
      <c r="D302" s="2">
        <v>1</v>
      </c>
      <c r="E302" s="3" t="s">
        <v>17</v>
      </c>
      <c r="F302" s="5">
        <v>625834</v>
      </c>
      <c r="G302" s="6">
        <f t="shared" si="20"/>
        <v>118908.46</v>
      </c>
      <c r="H302" s="6">
        <f t="shared" si="21"/>
        <v>744742.46</v>
      </c>
    </row>
    <row r="303" spans="2:10" ht="12.75" customHeight="1">
      <c r="B303" s="36" t="s">
        <v>71</v>
      </c>
      <c r="C303" s="37"/>
      <c r="D303" s="37"/>
      <c r="E303" s="37"/>
      <c r="F303" s="37"/>
      <c r="G303" s="37"/>
      <c r="H303" s="38"/>
    </row>
    <row r="304" spans="2:10">
      <c r="B304" s="8">
        <v>264</v>
      </c>
      <c r="C304" s="4" t="s">
        <v>159</v>
      </c>
      <c r="D304" s="2">
        <v>1</v>
      </c>
      <c r="E304" s="3" t="s">
        <v>17</v>
      </c>
      <c r="F304" s="5">
        <v>685000</v>
      </c>
      <c r="G304" s="6">
        <f t="shared" si="20"/>
        <v>130150</v>
      </c>
      <c r="H304" s="6">
        <f t="shared" si="21"/>
        <v>815150</v>
      </c>
    </row>
    <row r="305" spans="2:8">
      <c r="B305" s="8">
        <v>265</v>
      </c>
      <c r="C305" s="4" t="s">
        <v>98</v>
      </c>
      <c r="D305" s="2">
        <v>1</v>
      </c>
      <c r="E305" s="3" t="s">
        <v>17</v>
      </c>
      <c r="F305" s="5">
        <v>140800</v>
      </c>
      <c r="G305" s="6">
        <f t="shared" si="20"/>
        <v>26752</v>
      </c>
      <c r="H305" s="6">
        <f t="shared" si="21"/>
        <v>167552</v>
      </c>
    </row>
    <row r="306" spans="2:8">
      <c r="B306" s="8">
        <v>266</v>
      </c>
      <c r="C306" s="4" t="s">
        <v>160</v>
      </c>
      <c r="D306" s="2">
        <v>1</v>
      </c>
      <c r="E306" s="3" t="s">
        <v>17</v>
      </c>
      <c r="F306" s="5">
        <v>467500.00000000006</v>
      </c>
      <c r="G306" s="6">
        <f t="shared" si="20"/>
        <v>88825.000000000015</v>
      </c>
      <c r="H306" s="6">
        <f t="shared" si="21"/>
        <v>556325.00000000012</v>
      </c>
    </row>
    <row r="307" spans="2:8">
      <c r="B307" s="8">
        <v>267</v>
      </c>
      <c r="C307" s="4" t="s">
        <v>16</v>
      </c>
      <c r="D307" s="2">
        <v>1</v>
      </c>
      <c r="E307" s="3" t="s">
        <v>17</v>
      </c>
      <c r="F307" s="5">
        <v>1489400.0000000002</v>
      </c>
      <c r="G307" s="6">
        <f t="shared" si="20"/>
        <v>282986.00000000006</v>
      </c>
      <c r="H307" s="6">
        <f t="shared" si="21"/>
        <v>1772386.0000000002</v>
      </c>
    </row>
    <row r="308" spans="2:8" ht="26.25" customHeight="1">
      <c r="B308" s="39" t="s">
        <v>161</v>
      </c>
      <c r="C308" s="40"/>
      <c r="D308" s="40"/>
      <c r="E308" s="40"/>
      <c r="F308" s="40"/>
      <c r="G308" s="40"/>
      <c r="H308" s="41"/>
    </row>
    <row r="309" spans="2:8" ht="12.75" customHeight="1">
      <c r="B309" s="36" t="s">
        <v>15</v>
      </c>
      <c r="C309" s="37"/>
      <c r="D309" s="37"/>
      <c r="E309" s="37"/>
      <c r="F309" s="37"/>
      <c r="G309" s="37"/>
      <c r="H309" s="38"/>
    </row>
    <row r="310" spans="2:8">
      <c r="B310" s="8">
        <v>268</v>
      </c>
      <c r="C310" s="4" t="s">
        <v>16</v>
      </c>
      <c r="D310" s="2">
        <v>1</v>
      </c>
      <c r="E310" s="3" t="s">
        <v>17</v>
      </c>
      <c r="F310" s="5">
        <v>1611500.0000000002</v>
      </c>
      <c r="G310" s="6">
        <f t="shared" si="20"/>
        <v>306185.00000000006</v>
      </c>
      <c r="H310" s="6">
        <f t="shared" si="21"/>
        <v>1917685.0000000002</v>
      </c>
    </row>
    <row r="311" spans="2:8">
      <c r="B311" s="8">
        <v>269</v>
      </c>
      <c r="C311" s="4" t="s">
        <v>162</v>
      </c>
      <c r="D311" s="2">
        <v>1</v>
      </c>
      <c r="E311" s="3" t="s">
        <v>17</v>
      </c>
      <c r="F311" s="5">
        <v>931150.00000000012</v>
      </c>
      <c r="G311" s="6">
        <f t="shared" si="20"/>
        <v>176918.50000000003</v>
      </c>
      <c r="H311" s="6">
        <f t="shared" si="21"/>
        <v>1108068.5000000002</v>
      </c>
    </row>
    <row r="312" spans="2:8" ht="12.75" customHeight="1">
      <c r="B312" s="36" t="s">
        <v>19</v>
      </c>
      <c r="C312" s="37"/>
      <c r="D312" s="37"/>
      <c r="E312" s="37"/>
      <c r="F312" s="37"/>
      <c r="G312" s="37"/>
      <c r="H312" s="38"/>
    </row>
    <row r="313" spans="2:8">
      <c r="B313" s="8">
        <v>270</v>
      </c>
      <c r="C313" s="4" t="s">
        <v>21</v>
      </c>
      <c r="D313" s="2">
        <v>1</v>
      </c>
      <c r="E313" s="3" t="s">
        <v>17</v>
      </c>
      <c r="F313" s="5">
        <v>1369500</v>
      </c>
      <c r="G313" s="6">
        <f t="shared" si="20"/>
        <v>260205</v>
      </c>
      <c r="H313" s="6">
        <f t="shared" si="21"/>
        <v>1629705</v>
      </c>
    </row>
    <row r="314" spans="2:8">
      <c r="B314" s="8">
        <v>271</v>
      </c>
      <c r="C314" s="4" t="s">
        <v>22</v>
      </c>
      <c r="D314" s="2">
        <v>1</v>
      </c>
      <c r="E314" s="3" t="s">
        <v>17</v>
      </c>
      <c r="F314" s="5">
        <v>3469620.0000000005</v>
      </c>
      <c r="G314" s="6">
        <f t="shared" si="20"/>
        <v>659227.80000000005</v>
      </c>
      <c r="H314" s="6">
        <f t="shared" si="21"/>
        <v>4128847.8000000007</v>
      </c>
    </row>
    <row r="315" spans="2:8">
      <c r="B315" s="8">
        <v>272</v>
      </c>
      <c r="C315" s="4" t="s">
        <v>24</v>
      </c>
      <c r="D315" s="2">
        <v>1</v>
      </c>
      <c r="E315" s="3" t="s">
        <v>17</v>
      </c>
      <c r="F315" s="5">
        <v>2083950.0000000002</v>
      </c>
      <c r="G315" s="6">
        <f t="shared" si="20"/>
        <v>395950.50000000006</v>
      </c>
      <c r="H315" s="6">
        <f t="shared" si="21"/>
        <v>2479900.5000000005</v>
      </c>
    </row>
    <row r="316" spans="2:8">
      <c r="B316" s="8">
        <v>273</v>
      </c>
      <c r="C316" s="4" t="s">
        <v>163</v>
      </c>
      <c r="D316" s="2">
        <v>1</v>
      </c>
      <c r="E316" s="3" t="s">
        <v>17</v>
      </c>
      <c r="F316" s="5">
        <v>2701600</v>
      </c>
      <c r="G316" s="6">
        <f t="shared" si="20"/>
        <v>513304</v>
      </c>
      <c r="H316" s="6">
        <f t="shared" si="21"/>
        <v>3214904</v>
      </c>
    </row>
    <row r="317" spans="2:8">
      <c r="B317" s="8">
        <v>274</v>
      </c>
      <c r="C317" s="4" t="s">
        <v>26</v>
      </c>
      <c r="D317" s="2">
        <v>1</v>
      </c>
      <c r="E317" s="3" t="s">
        <v>17</v>
      </c>
      <c r="F317" s="5">
        <v>1369500</v>
      </c>
      <c r="G317" s="6">
        <f t="shared" si="20"/>
        <v>260205</v>
      </c>
      <c r="H317" s="6">
        <f t="shared" si="21"/>
        <v>1629705</v>
      </c>
    </row>
    <row r="318" spans="2:8" ht="12.75" customHeight="1">
      <c r="B318" s="36" t="s">
        <v>59</v>
      </c>
      <c r="C318" s="37"/>
      <c r="D318" s="37"/>
      <c r="E318" s="37"/>
      <c r="F318" s="37"/>
      <c r="G318" s="37"/>
      <c r="H318" s="38"/>
    </row>
    <row r="319" spans="2:8" ht="25.5">
      <c r="B319" s="8">
        <v>275</v>
      </c>
      <c r="C319" s="4" t="s">
        <v>69</v>
      </c>
      <c r="D319" s="2">
        <v>1</v>
      </c>
      <c r="E319" s="3" t="s">
        <v>17</v>
      </c>
      <c r="F319" s="5">
        <v>2704460</v>
      </c>
      <c r="G319" s="6">
        <f t="shared" si="20"/>
        <v>513847.4</v>
      </c>
      <c r="H319" s="6">
        <f t="shared" si="21"/>
        <v>3218307.4</v>
      </c>
    </row>
    <row r="320" spans="2:8" ht="38.25">
      <c r="B320" s="8">
        <v>276</v>
      </c>
      <c r="C320" s="4" t="s">
        <v>164</v>
      </c>
      <c r="D320" s="2">
        <v>1</v>
      </c>
      <c r="E320" s="3" t="s">
        <v>17</v>
      </c>
      <c r="F320" s="5">
        <v>2359500</v>
      </c>
      <c r="G320" s="6">
        <f t="shared" si="20"/>
        <v>448305</v>
      </c>
      <c r="H320" s="6">
        <f t="shared" si="21"/>
        <v>2807805</v>
      </c>
    </row>
    <row r="321" spans="2:8" ht="12.75" customHeight="1">
      <c r="B321" s="36" t="s">
        <v>71</v>
      </c>
      <c r="C321" s="37"/>
      <c r="D321" s="37"/>
      <c r="E321" s="37"/>
      <c r="F321" s="37"/>
      <c r="G321" s="37"/>
      <c r="H321" s="38"/>
    </row>
    <row r="322" spans="2:8">
      <c r="B322" s="8">
        <v>277</v>
      </c>
      <c r="C322" s="4" t="s">
        <v>74</v>
      </c>
      <c r="D322" s="2">
        <v>1</v>
      </c>
      <c r="E322" s="3" t="s">
        <v>17</v>
      </c>
      <c r="F322" s="5">
        <v>788000</v>
      </c>
      <c r="G322" s="6">
        <f t="shared" si="20"/>
        <v>149720</v>
      </c>
      <c r="H322" s="6">
        <f t="shared" si="21"/>
        <v>937720</v>
      </c>
    </row>
    <row r="323" spans="2:8">
      <c r="B323" s="8">
        <v>278</v>
      </c>
      <c r="C323" s="4" t="s">
        <v>76</v>
      </c>
      <c r="D323" s="2">
        <v>1</v>
      </c>
      <c r="E323" s="3" t="s">
        <v>17</v>
      </c>
      <c r="F323" s="5">
        <v>1465000</v>
      </c>
      <c r="G323" s="6">
        <f t="shared" si="20"/>
        <v>278350</v>
      </c>
      <c r="H323" s="6">
        <f t="shared" si="21"/>
        <v>1743350</v>
      </c>
    </row>
    <row r="324" spans="2:8">
      <c r="B324" s="8">
        <v>279</v>
      </c>
      <c r="C324" s="4" t="s">
        <v>165</v>
      </c>
      <c r="D324" s="2">
        <v>1</v>
      </c>
      <c r="E324" s="3" t="s">
        <v>17</v>
      </c>
      <c r="F324" s="5">
        <v>1369500</v>
      </c>
      <c r="G324" s="6">
        <f t="shared" si="20"/>
        <v>260205</v>
      </c>
      <c r="H324" s="6">
        <f t="shared" si="21"/>
        <v>1629705</v>
      </c>
    </row>
    <row r="325" spans="2:8">
      <c r="B325" s="8">
        <v>280</v>
      </c>
      <c r="C325" s="4" t="s">
        <v>166</v>
      </c>
      <c r="D325" s="2">
        <v>1</v>
      </c>
      <c r="E325" s="3" t="s">
        <v>17</v>
      </c>
      <c r="F325" s="5">
        <v>3437500.0000000005</v>
      </c>
      <c r="G325" s="6">
        <f t="shared" si="20"/>
        <v>653125.00000000012</v>
      </c>
      <c r="H325" s="6">
        <f t="shared" si="21"/>
        <v>4090625.0000000005</v>
      </c>
    </row>
    <row r="326" spans="2:8">
      <c r="B326" s="8">
        <v>281</v>
      </c>
      <c r="C326" s="4" t="s">
        <v>73</v>
      </c>
      <c r="D326" s="2">
        <v>1</v>
      </c>
      <c r="E326" s="3" t="s">
        <v>17</v>
      </c>
      <c r="F326" s="5">
        <v>269500</v>
      </c>
      <c r="G326" s="6">
        <f t="shared" si="20"/>
        <v>51205</v>
      </c>
      <c r="H326" s="6">
        <f t="shared" si="21"/>
        <v>320705</v>
      </c>
    </row>
    <row r="327" spans="2:8">
      <c r="B327" s="8">
        <v>282</v>
      </c>
      <c r="C327" s="11" t="s">
        <v>167</v>
      </c>
      <c r="D327" s="2">
        <v>1</v>
      </c>
      <c r="E327" s="8" t="s">
        <v>17</v>
      </c>
      <c r="F327" s="12">
        <v>1450000</v>
      </c>
      <c r="G327" s="6">
        <f t="shared" si="20"/>
        <v>275500</v>
      </c>
      <c r="H327" s="6">
        <f t="shared" si="21"/>
        <v>1725500</v>
      </c>
    </row>
    <row r="328" spans="2:8">
      <c r="B328" s="8">
        <v>283</v>
      </c>
      <c r="C328" s="11" t="s">
        <v>45</v>
      </c>
      <c r="D328" s="2">
        <v>1</v>
      </c>
      <c r="E328" s="8" t="s">
        <v>17</v>
      </c>
      <c r="F328" s="12">
        <v>1399000</v>
      </c>
      <c r="G328" s="6">
        <f t="shared" ref="G328" si="22">F328*19%</f>
        <v>265810</v>
      </c>
      <c r="H328" s="6">
        <f t="shared" ref="H328" si="23">F328+G328</f>
        <v>1664810</v>
      </c>
    </row>
    <row r="329" spans="2:8">
      <c r="B329" s="8">
        <v>284</v>
      </c>
      <c r="C329" s="4" t="s">
        <v>168</v>
      </c>
      <c r="D329" s="2">
        <v>1</v>
      </c>
      <c r="E329" s="3" t="s">
        <v>17</v>
      </c>
      <c r="F329" s="5">
        <v>8959500</v>
      </c>
      <c r="G329" s="6">
        <f t="shared" si="20"/>
        <v>1702305</v>
      </c>
      <c r="H329" s="6">
        <f t="shared" si="21"/>
        <v>10661805</v>
      </c>
    </row>
    <row r="330" spans="2:8" ht="12.75" customHeight="1">
      <c r="B330" s="36" t="s">
        <v>126</v>
      </c>
      <c r="C330" s="37"/>
      <c r="D330" s="37"/>
      <c r="E330" s="37"/>
      <c r="F330" s="37"/>
      <c r="G330" s="37"/>
      <c r="H330" s="38"/>
    </row>
    <row r="331" spans="2:8">
      <c r="B331" s="8">
        <v>285</v>
      </c>
      <c r="C331" s="4" t="s">
        <v>127</v>
      </c>
      <c r="D331" s="2">
        <v>1</v>
      </c>
      <c r="E331" s="3" t="s">
        <v>17</v>
      </c>
      <c r="F331" s="5">
        <v>3437500.0000000005</v>
      </c>
      <c r="G331" s="6">
        <f t="shared" si="20"/>
        <v>653125.00000000012</v>
      </c>
      <c r="H331" s="6">
        <f t="shared" si="21"/>
        <v>4090625.0000000005</v>
      </c>
    </row>
    <row r="332" spans="2:8">
      <c r="B332" s="8">
        <v>286</v>
      </c>
      <c r="C332" s="4" t="s">
        <v>128</v>
      </c>
      <c r="D332" s="2">
        <v>1</v>
      </c>
      <c r="E332" s="3" t="s">
        <v>17</v>
      </c>
      <c r="F332" s="5">
        <v>3282400.0000000005</v>
      </c>
      <c r="G332" s="6">
        <f t="shared" si="20"/>
        <v>623656.00000000012</v>
      </c>
      <c r="H332" s="6">
        <f t="shared" si="21"/>
        <v>3906056.0000000005</v>
      </c>
    </row>
    <row r="333" spans="2:8">
      <c r="B333" s="8">
        <v>287</v>
      </c>
      <c r="C333" s="4" t="s">
        <v>129</v>
      </c>
      <c r="D333" s="2">
        <v>1</v>
      </c>
      <c r="E333" s="3" t="s">
        <v>17</v>
      </c>
      <c r="F333" s="5">
        <v>3612400.0000000005</v>
      </c>
      <c r="G333" s="6">
        <f t="shared" si="20"/>
        <v>686356.00000000012</v>
      </c>
      <c r="H333" s="6">
        <f t="shared" si="21"/>
        <v>4298756.0000000009</v>
      </c>
    </row>
    <row r="334" spans="2:8">
      <c r="B334" s="8">
        <v>288</v>
      </c>
      <c r="C334" s="4" t="s">
        <v>130</v>
      </c>
      <c r="D334" s="2">
        <v>1</v>
      </c>
      <c r="E334" s="3" t="s">
        <v>17</v>
      </c>
      <c r="F334" s="5">
        <v>4573800</v>
      </c>
      <c r="G334" s="6">
        <f t="shared" si="20"/>
        <v>869022</v>
      </c>
      <c r="H334" s="6">
        <f t="shared" si="21"/>
        <v>5442822</v>
      </c>
    </row>
    <row r="335" spans="2:8">
      <c r="B335" s="8">
        <v>289</v>
      </c>
      <c r="C335" s="4" t="s">
        <v>131</v>
      </c>
      <c r="D335" s="2">
        <v>1</v>
      </c>
      <c r="E335" s="3" t="s">
        <v>17</v>
      </c>
      <c r="F335" s="5">
        <v>6585700.0000000009</v>
      </c>
      <c r="G335" s="6">
        <f t="shared" si="20"/>
        <v>1251283.0000000002</v>
      </c>
      <c r="H335" s="6">
        <f t="shared" si="21"/>
        <v>7836983.0000000009</v>
      </c>
    </row>
    <row r="336" spans="2:8" ht="12.75" customHeight="1">
      <c r="B336" s="36" t="s">
        <v>169</v>
      </c>
      <c r="C336" s="37"/>
      <c r="D336" s="37"/>
      <c r="E336" s="37"/>
      <c r="F336" s="37"/>
      <c r="G336" s="37"/>
      <c r="H336" s="38"/>
    </row>
    <row r="337" spans="2:8">
      <c r="B337" s="8">
        <v>290</v>
      </c>
      <c r="C337" s="4" t="s">
        <v>170</v>
      </c>
      <c r="D337" s="2">
        <v>1</v>
      </c>
      <c r="E337" s="3" t="s">
        <v>17</v>
      </c>
      <c r="F337" s="5">
        <v>3282400.0000000005</v>
      </c>
      <c r="G337" s="6">
        <f t="shared" si="20"/>
        <v>623656.00000000012</v>
      </c>
      <c r="H337" s="6">
        <f t="shared" si="21"/>
        <v>3906056.0000000005</v>
      </c>
    </row>
    <row r="338" spans="2:8">
      <c r="B338" s="8">
        <v>291</v>
      </c>
      <c r="C338" s="4" t="s">
        <v>171</v>
      </c>
      <c r="D338" s="2">
        <v>1</v>
      </c>
      <c r="E338" s="3" t="s">
        <v>17</v>
      </c>
      <c r="F338" s="5">
        <v>984060.00000000012</v>
      </c>
      <c r="G338" s="6">
        <f t="shared" si="20"/>
        <v>186971.40000000002</v>
      </c>
      <c r="H338" s="6">
        <f t="shared" si="21"/>
        <v>1171031.4000000001</v>
      </c>
    </row>
    <row r="339" spans="2:8">
      <c r="B339" s="8">
        <v>292</v>
      </c>
      <c r="C339" s="4" t="s">
        <v>172</v>
      </c>
      <c r="D339" s="2">
        <v>1</v>
      </c>
      <c r="E339" s="3" t="s">
        <v>17</v>
      </c>
      <c r="F339" s="5">
        <v>4492400</v>
      </c>
      <c r="G339" s="6">
        <f t="shared" si="20"/>
        <v>853556</v>
      </c>
      <c r="H339" s="6">
        <f t="shared" si="21"/>
        <v>5345956</v>
      </c>
    </row>
    <row r="340" spans="2:8">
      <c r="B340" s="8">
        <v>293</v>
      </c>
      <c r="C340" s="4" t="s">
        <v>173</v>
      </c>
      <c r="D340" s="2">
        <v>1</v>
      </c>
      <c r="E340" s="3" t="s">
        <v>17</v>
      </c>
      <c r="F340" s="5">
        <v>3938264.0000000005</v>
      </c>
      <c r="G340" s="6">
        <f t="shared" si="20"/>
        <v>748270.16000000015</v>
      </c>
      <c r="H340" s="6">
        <f t="shared" si="21"/>
        <v>4686534.16</v>
      </c>
    </row>
    <row r="341" spans="2:8">
      <c r="B341" s="8">
        <v>294</v>
      </c>
      <c r="C341" s="4" t="s">
        <v>174</v>
      </c>
      <c r="D341" s="2">
        <v>1</v>
      </c>
      <c r="E341" s="3" t="s">
        <v>17</v>
      </c>
      <c r="F341" s="5">
        <v>1363835</v>
      </c>
      <c r="G341" s="6">
        <f t="shared" si="20"/>
        <v>259128.65</v>
      </c>
      <c r="H341" s="6">
        <f t="shared" si="21"/>
        <v>1622963.65</v>
      </c>
    </row>
    <row r="342" spans="2:8">
      <c r="B342" s="8">
        <v>295</v>
      </c>
      <c r="C342" s="4" t="s">
        <v>175</v>
      </c>
      <c r="D342" s="2">
        <v>1</v>
      </c>
      <c r="E342" s="3" t="s">
        <v>17</v>
      </c>
      <c r="F342" s="5">
        <v>2094400.0000000002</v>
      </c>
      <c r="G342" s="6">
        <f t="shared" si="20"/>
        <v>397936.00000000006</v>
      </c>
      <c r="H342" s="6">
        <f t="shared" si="21"/>
        <v>2492336.0000000005</v>
      </c>
    </row>
    <row r="343" spans="2:8">
      <c r="B343" s="8">
        <v>296</v>
      </c>
      <c r="C343" s="4" t="s">
        <v>176</v>
      </c>
      <c r="D343" s="2">
        <v>1</v>
      </c>
      <c r="E343" s="3" t="s">
        <v>17</v>
      </c>
      <c r="F343" s="5">
        <v>2567272.4000000004</v>
      </c>
      <c r="G343" s="6">
        <f t="shared" si="20"/>
        <v>487781.75600000005</v>
      </c>
      <c r="H343" s="6">
        <f t="shared" si="21"/>
        <v>3055054.1560000004</v>
      </c>
    </row>
    <row r="344" spans="2:8">
      <c r="B344" s="8">
        <v>297</v>
      </c>
      <c r="C344" s="4" t="s">
        <v>177</v>
      </c>
      <c r="D344" s="2">
        <v>1</v>
      </c>
      <c r="E344" s="3" t="s">
        <v>17</v>
      </c>
      <c r="F344" s="5">
        <v>2567393.4000000004</v>
      </c>
      <c r="G344" s="6">
        <f t="shared" si="20"/>
        <v>487804.7460000001</v>
      </c>
      <c r="H344" s="6">
        <f t="shared" si="21"/>
        <v>3055198.1460000006</v>
      </c>
    </row>
    <row r="345" spans="2:8">
      <c r="B345" s="8">
        <v>298</v>
      </c>
      <c r="C345" s="4" t="s">
        <v>178</v>
      </c>
      <c r="D345" s="2">
        <v>1</v>
      </c>
      <c r="E345" s="3" t="s">
        <v>17</v>
      </c>
      <c r="F345" s="5">
        <v>4175380.0000000005</v>
      </c>
      <c r="G345" s="6">
        <f t="shared" si="20"/>
        <v>793322.20000000007</v>
      </c>
      <c r="H345" s="6">
        <f t="shared" si="21"/>
        <v>4968702.2</v>
      </c>
    </row>
    <row r="346" spans="2:8">
      <c r="B346" s="8">
        <v>299</v>
      </c>
      <c r="C346" s="4" t="s">
        <v>179</v>
      </c>
      <c r="D346" s="2">
        <v>1</v>
      </c>
      <c r="E346" s="3" t="s">
        <v>17</v>
      </c>
      <c r="F346" s="5">
        <v>3369492.5000000005</v>
      </c>
      <c r="G346" s="6">
        <f t="shared" si="20"/>
        <v>640203.57500000007</v>
      </c>
      <c r="H346" s="6">
        <f t="shared" si="21"/>
        <v>4009696.0750000007</v>
      </c>
    </row>
    <row r="347" spans="2:8">
      <c r="B347" s="8">
        <v>300</v>
      </c>
      <c r="C347" s="4" t="s">
        <v>180</v>
      </c>
      <c r="D347" s="2">
        <v>1</v>
      </c>
      <c r="E347" s="3" t="s">
        <v>17</v>
      </c>
      <c r="F347" s="5">
        <v>567160</v>
      </c>
      <c r="G347" s="6">
        <f t="shared" si="20"/>
        <v>107760.4</v>
      </c>
      <c r="H347" s="6">
        <f t="shared" si="21"/>
        <v>674920.4</v>
      </c>
    </row>
    <row r="348" spans="2:8">
      <c r="B348" s="8">
        <v>301</v>
      </c>
      <c r="C348" s="4" t="s">
        <v>181</v>
      </c>
      <c r="D348" s="2">
        <v>1</v>
      </c>
      <c r="E348" s="3" t="s">
        <v>17</v>
      </c>
      <c r="F348" s="5">
        <v>674283.5</v>
      </c>
      <c r="G348" s="6">
        <f t="shared" si="20"/>
        <v>128113.86500000001</v>
      </c>
      <c r="H348" s="6">
        <f t="shared" si="21"/>
        <v>802397.36499999999</v>
      </c>
    </row>
    <row r="349" spans="2:8">
      <c r="B349" s="8">
        <v>302</v>
      </c>
      <c r="C349" s="4" t="s">
        <v>182</v>
      </c>
      <c r="D349" s="2">
        <v>1</v>
      </c>
      <c r="E349" s="3" t="s">
        <v>17</v>
      </c>
      <c r="F349" s="5">
        <v>1569480.0000000002</v>
      </c>
      <c r="G349" s="6">
        <f t="shared" si="20"/>
        <v>298201.20000000007</v>
      </c>
      <c r="H349" s="6">
        <f t="shared" si="21"/>
        <v>1867681.2000000002</v>
      </c>
    </row>
    <row r="350" spans="2:8">
      <c r="B350" s="8">
        <v>303</v>
      </c>
      <c r="C350" s="4" t="s">
        <v>183</v>
      </c>
      <c r="D350" s="2">
        <v>1</v>
      </c>
      <c r="E350" s="3" t="s">
        <v>17</v>
      </c>
      <c r="F350" s="5">
        <v>1369500</v>
      </c>
      <c r="G350" s="6">
        <f t="shared" si="20"/>
        <v>260205</v>
      </c>
      <c r="H350" s="6">
        <f t="shared" si="21"/>
        <v>1629705</v>
      </c>
    </row>
    <row r="351" spans="2:8">
      <c r="B351" s="8">
        <v>304</v>
      </c>
      <c r="C351" s="4" t="s">
        <v>184</v>
      </c>
      <c r="D351" s="2">
        <v>1</v>
      </c>
      <c r="E351" s="3" t="s">
        <v>17</v>
      </c>
      <c r="F351" s="5">
        <v>983400.00000000012</v>
      </c>
      <c r="G351" s="6">
        <f t="shared" si="20"/>
        <v>186846.00000000003</v>
      </c>
      <c r="H351" s="6">
        <f t="shared" si="21"/>
        <v>1170246.0000000002</v>
      </c>
    </row>
    <row r="352" spans="2:8">
      <c r="B352" s="8">
        <v>305</v>
      </c>
      <c r="C352" s="4" t="s">
        <v>185</v>
      </c>
      <c r="D352" s="2">
        <v>1</v>
      </c>
      <c r="E352" s="3" t="s">
        <v>17</v>
      </c>
      <c r="F352" s="5">
        <v>1371150</v>
      </c>
      <c r="G352" s="6">
        <f t="shared" si="20"/>
        <v>260518.5</v>
      </c>
      <c r="H352" s="6">
        <f t="shared" si="21"/>
        <v>1631668.5</v>
      </c>
    </row>
    <row r="353" spans="2:8">
      <c r="B353" s="8">
        <v>306</v>
      </c>
      <c r="C353" s="4" t="s">
        <v>167</v>
      </c>
      <c r="D353" s="2">
        <v>1</v>
      </c>
      <c r="E353" s="3" t="s">
        <v>17</v>
      </c>
      <c r="F353" s="5">
        <v>1039500.0000000001</v>
      </c>
      <c r="G353" s="6">
        <f t="shared" si="20"/>
        <v>197505.00000000003</v>
      </c>
      <c r="H353" s="6">
        <f t="shared" si="21"/>
        <v>1237005.0000000002</v>
      </c>
    </row>
    <row r="354" spans="2:8" ht="22.5" customHeight="1">
      <c r="B354" s="39" t="s">
        <v>186</v>
      </c>
      <c r="C354" s="40"/>
      <c r="D354" s="40"/>
      <c r="E354" s="40"/>
      <c r="F354" s="40"/>
      <c r="G354" s="40"/>
      <c r="H354" s="41"/>
    </row>
    <row r="355" spans="2:8" ht="12.75" customHeight="1">
      <c r="B355" s="36" t="s">
        <v>15</v>
      </c>
      <c r="C355" s="37"/>
      <c r="D355" s="37"/>
      <c r="E355" s="37"/>
      <c r="F355" s="37"/>
      <c r="G355" s="37"/>
      <c r="H355" s="38"/>
    </row>
    <row r="356" spans="2:8">
      <c r="B356" s="8">
        <v>307</v>
      </c>
      <c r="C356" s="4" t="s">
        <v>16</v>
      </c>
      <c r="D356" s="2">
        <v>1</v>
      </c>
      <c r="E356" s="3" t="s">
        <v>17</v>
      </c>
      <c r="F356" s="5">
        <v>1612050.0000000002</v>
      </c>
      <c r="G356" s="6">
        <f t="shared" si="20"/>
        <v>306289.50000000006</v>
      </c>
      <c r="H356" s="6">
        <f t="shared" si="21"/>
        <v>1918339.5000000002</v>
      </c>
    </row>
    <row r="357" spans="2:8">
      <c r="B357" s="8">
        <v>308</v>
      </c>
      <c r="C357" s="4" t="s">
        <v>162</v>
      </c>
      <c r="D357" s="2">
        <v>1</v>
      </c>
      <c r="E357" s="3" t="s">
        <v>17</v>
      </c>
      <c r="F357" s="5">
        <v>931150.00000000012</v>
      </c>
      <c r="G357" s="6">
        <f t="shared" si="20"/>
        <v>176918.50000000003</v>
      </c>
      <c r="H357" s="6">
        <f t="shared" si="21"/>
        <v>1108068.5000000002</v>
      </c>
    </row>
    <row r="358" spans="2:8" ht="12.75" customHeight="1">
      <c r="B358" s="36" t="s">
        <v>19</v>
      </c>
      <c r="C358" s="37"/>
      <c r="D358" s="37"/>
      <c r="E358" s="37"/>
      <c r="F358" s="37"/>
      <c r="G358" s="37"/>
      <c r="H358" s="38"/>
    </row>
    <row r="359" spans="2:8">
      <c r="B359" s="8">
        <v>309</v>
      </c>
      <c r="C359" s="4" t="s">
        <v>21</v>
      </c>
      <c r="D359" s="2">
        <v>1</v>
      </c>
      <c r="E359" s="3" t="s">
        <v>17</v>
      </c>
      <c r="F359" s="5">
        <v>1370160</v>
      </c>
      <c r="G359" s="6">
        <f t="shared" si="20"/>
        <v>260330.4</v>
      </c>
      <c r="H359" s="6">
        <f t="shared" si="21"/>
        <v>1630490.4</v>
      </c>
    </row>
    <row r="360" spans="2:8">
      <c r="B360" s="8">
        <v>310</v>
      </c>
      <c r="C360" s="4" t="s">
        <v>22</v>
      </c>
      <c r="D360" s="2">
        <v>1</v>
      </c>
      <c r="E360" s="3" t="s">
        <v>17</v>
      </c>
      <c r="F360" s="5">
        <v>3437940.0000000005</v>
      </c>
      <c r="G360" s="6">
        <f t="shared" si="20"/>
        <v>653208.60000000009</v>
      </c>
      <c r="H360" s="6">
        <f t="shared" si="21"/>
        <v>4091148.6000000006</v>
      </c>
    </row>
    <row r="361" spans="2:8">
      <c r="B361" s="8">
        <v>311</v>
      </c>
      <c r="C361" s="4" t="s">
        <v>24</v>
      </c>
      <c r="D361" s="2">
        <v>1</v>
      </c>
      <c r="E361" s="3" t="s">
        <v>17</v>
      </c>
      <c r="F361" s="5">
        <v>2701820</v>
      </c>
      <c r="G361" s="6">
        <f t="shared" si="20"/>
        <v>513345.8</v>
      </c>
      <c r="H361" s="6">
        <f t="shared" si="21"/>
        <v>3215165.8</v>
      </c>
    </row>
    <row r="362" spans="2:8">
      <c r="B362" s="8">
        <v>312</v>
      </c>
      <c r="C362" s="4" t="s">
        <v>163</v>
      </c>
      <c r="D362" s="2">
        <v>1</v>
      </c>
      <c r="E362" s="3" t="s">
        <v>17</v>
      </c>
      <c r="F362" s="5">
        <v>2701600</v>
      </c>
      <c r="G362" s="6">
        <f t="shared" si="20"/>
        <v>513304</v>
      </c>
      <c r="H362" s="6">
        <f t="shared" si="21"/>
        <v>3214904</v>
      </c>
    </row>
    <row r="363" spans="2:8">
      <c r="B363" s="8">
        <v>313</v>
      </c>
      <c r="C363" s="4" t="s">
        <v>26</v>
      </c>
      <c r="D363" s="2">
        <v>1</v>
      </c>
      <c r="E363" s="3" t="s">
        <v>17</v>
      </c>
      <c r="F363" s="5">
        <v>1370160</v>
      </c>
      <c r="G363" s="6">
        <f t="shared" si="20"/>
        <v>260330.4</v>
      </c>
      <c r="H363" s="6">
        <f t="shared" si="21"/>
        <v>1630490.4</v>
      </c>
    </row>
    <row r="364" spans="2:8" ht="12.75" customHeight="1">
      <c r="B364" s="36" t="s">
        <v>59</v>
      </c>
      <c r="C364" s="37"/>
      <c r="D364" s="37"/>
      <c r="E364" s="37"/>
      <c r="F364" s="37"/>
      <c r="G364" s="37"/>
      <c r="H364" s="38"/>
    </row>
    <row r="365" spans="2:8" ht="25.5">
      <c r="B365" s="8">
        <v>314</v>
      </c>
      <c r="C365" s="4" t="s">
        <v>69</v>
      </c>
      <c r="D365" s="2">
        <v>1</v>
      </c>
      <c r="E365" s="3" t="s">
        <v>17</v>
      </c>
      <c r="F365" s="5">
        <v>2702480</v>
      </c>
      <c r="G365" s="6">
        <f t="shared" ref="G365:G475" si="24">F365*19%</f>
        <v>513471.2</v>
      </c>
      <c r="H365" s="6">
        <f t="shared" ref="H365:H475" si="25">F365+G365</f>
        <v>3215951.2</v>
      </c>
    </row>
    <row r="366" spans="2:8" ht="38.25">
      <c r="B366" s="8">
        <v>315</v>
      </c>
      <c r="C366" s="4" t="s">
        <v>164</v>
      </c>
      <c r="D366" s="2">
        <v>1</v>
      </c>
      <c r="E366" s="3" t="s">
        <v>17</v>
      </c>
      <c r="F366" s="5">
        <v>2359500</v>
      </c>
      <c r="G366" s="6">
        <f t="shared" si="24"/>
        <v>448305</v>
      </c>
      <c r="H366" s="6">
        <f t="shared" si="25"/>
        <v>2807805</v>
      </c>
    </row>
    <row r="367" spans="2:8" ht="12.75" customHeight="1">
      <c r="B367" s="36" t="s">
        <v>71</v>
      </c>
      <c r="C367" s="37"/>
      <c r="D367" s="37"/>
      <c r="E367" s="37"/>
      <c r="F367" s="37"/>
      <c r="G367" s="37"/>
      <c r="H367" s="38"/>
    </row>
    <row r="368" spans="2:8">
      <c r="B368" s="8">
        <v>316</v>
      </c>
      <c r="C368" s="4" t="s">
        <v>74</v>
      </c>
      <c r="D368" s="2">
        <v>1</v>
      </c>
      <c r="E368" s="3" t="s">
        <v>17</v>
      </c>
      <c r="F368" s="5">
        <v>380160.00000000006</v>
      </c>
      <c r="G368" s="6">
        <f t="shared" si="24"/>
        <v>72230.400000000009</v>
      </c>
      <c r="H368" s="6">
        <f t="shared" si="25"/>
        <v>452390.40000000008</v>
      </c>
    </row>
    <row r="369" spans="2:8">
      <c r="B369" s="8">
        <v>317</v>
      </c>
      <c r="C369" s="4" t="s">
        <v>76</v>
      </c>
      <c r="D369" s="2">
        <v>1</v>
      </c>
      <c r="E369" s="3" t="s">
        <v>17</v>
      </c>
      <c r="F369" s="5">
        <v>931150.00000000012</v>
      </c>
      <c r="G369" s="6">
        <f t="shared" si="24"/>
        <v>176918.50000000003</v>
      </c>
      <c r="H369" s="6">
        <f t="shared" si="25"/>
        <v>1108068.5000000002</v>
      </c>
    </row>
    <row r="370" spans="2:8">
      <c r="B370" s="8">
        <v>318</v>
      </c>
      <c r="C370" s="4" t="s">
        <v>165</v>
      </c>
      <c r="D370" s="2">
        <v>1</v>
      </c>
      <c r="E370" s="3" t="s">
        <v>17</v>
      </c>
      <c r="F370" s="5">
        <v>1369500</v>
      </c>
      <c r="G370" s="6">
        <f t="shared" si="24"/>
        <v>260205</v>
      </c>
      <c r="H370" s="6">
        <f t="shared" si="25"/>
        <v>1629705</v>
      </c>
    </row>
    <row r="371" spans="2:8">
      <c r="B371" s="8">
        <v>319</v>
      </c>
      <c r="C371" s="4" t="s">
        <v>166</v>
      </c>
      <c r="D371" s="2">
        <v>1</v>
      </c>
      <c r="E371" s="3" t="s">
        <v>17</v>
      </c>
      <c r="F371" s="5">
        <v>3437500.0000000005</v>
      </c>
      <c r="G371" s="6">
        <f t="shared" si="24"/>
        <v>653125.00000000012</v>
      </c>
      <c r="H371" s="6">
        <f t="shared" si="25"/>
        <v>4090625.0000000005</v>
      </c>
    </row>
    <row r="372" spans="2:8">
      <c r="B372" s="8">
        <v>320</v>
      </c>
      <c r="C372" s="4" t="s">
        <v>73</v>
      </c>
      <c r="D372" s="2">
        <v>1</v>
      </c>
      <c r="E372" s="3" t="s">
        <v>17</v>
      </c>
      <c r="F372" s="5">
        <v>269500</v>
      </c>
      <c r="G372" s="6">
        <f t="shared" si="24"/>
        <v>51205</v>
      </c>
      <c r="H372" s="6">
        <f t="shared" si="25"/>
        <v>320705</v>
      </c>
    </row>
    <row r="373" spans="2:8">
      <c r="B373" s="8">
        <v>321</v>
      </c>
      <c r="C373" s="4" t="s">
        <v>187</v>
      </c>
      <c r="D373" s="2">
        <v>1</v>
      </c>
      <c r="E373" s="3" t="s">
        <v>17</v>
      </c>
      <c r="F373" s="5">
        <v>8959500</v>
      </c>
      <c r="G373" s="6">
        <f t="shared" si="24"/>
        <v>1702305</v>
      </c>
      <c r="H373" s="6">
        <f t="shared" si="25"/>
        <v>10661805</v>
      </c>
    </row>
    <row r="374" spans="2:8">
      <c r="B374" s="8">
        <v>322</v>
      </c>
      <c r="C374" s="11" t="s">
        <v>45</v>
      </c>
      <c r="D374" s="2">
        <v>1</v>
      </c>
      <c r="E374" s="8" t="s">
        <v>17</v>
      </c>
      <c r="F374" s="12">
        <v>1455000</v>
      </c>
      <c r="G374" s="6">
        <f t="shared" si="24"/>
        <v>276450</v>
      </c>
      <c r="H374" s="6">
        <f t="shared" si="25"/>
        <v>1731450</v>
      </c>
    </row>
    <row r="375" spans="2:8">
      <c r="B375" s="8">
        <v>323</v>
      </c>
      <c r="C375" s="4" t="s">
        <v>167</v>
      </c>
      <c r="D375" s="2">
        <v>1</v>
      </c>
      <c r="E375" s="3" t="s">
        <v>17</v>
      </c>
      <c r="F375" s="5">
        <v>1369500</v>
      </c>
      <c r="G375" s="6">
        <f t="shared" si="24"/>
        <v>260205</v>
      </c>
      <c r="H375" s="6">
        <f t="shared" si="25"/>
        <v>1629705</v>
      </c>
    </row>
    <row r="376" spans="2:8" ht="12.75" customHeight="1">
      <c r="B376" s="36" t="s">
        <v>126</v>
      </c>
      <c r="C376" s="37"/>
      <c r="D376" s="37"/>
      <c r="E376" s="37"/>
      <c r="F376" s="37"/>
      <c r="G376" s="37"/>
      <c r="H376" s="38"/>
    </row>
    <row r="377" spans="2:8">
      <c r="B377" s="8">
        <v>324</v>
      </c>
      <c r="C377" s="4" t="s">
        <v>127</v>
      </c>
      <c r="D377" s="2">
        <v>1</v>
      </c>
      <c r="E377" s="3" t="s">
        <v>17</v>
      </c>
      <c r="F377" s="5">
        <v>3437500.0000000005</v>
      </c>
      <c r="G377" s="6">
        <f t="shared" si="24"/>
        <v>653125.00000000012</v>
      </c>
      <c r="H377" s="6">
        <f t="shared" si="25"/>
        <v>4090625.0000000005</v>
      </c>
    </row>
    <row r="378" spans="2:8">
      <c r="B378" s="8">
        <v>325</v>
      </c>
      <c r="C378" s="4" t="s">
        <v>128</v>
      </c>
      <c r="D378" s="2">
        <v>1</v>
      </c>
      <c r="E378" s="3" t="s">
        <v>17</v>
      </c>
      <c r="F378" s="5">
        <v>3282400.0000000005</v>
      </c>
      <c r="G378" s="6">
        <f t="shared" si="24"/>
        <v>623656.00000000012</v>
      </c>
      <c r="H378" s="6">
        <f t="shared" si="25"/>
        <v>3906056.0000000005</v>
      </c>
    </row>
    <row r="379" spans="2:8">
      <c r="B379" s="8">
        <v>326</v>
      </c>
      <c r="C379" s="4" t="s">
        <v>129</v>
      </c>
      <c r="D379" s="2">
        <v>1</v>
      </c>
      <c r="E379" s="3" t="s">
        <v>17</v>
      </c>
      <c r="F379" s="5">
        <v>3612400.0000000005</v>
      </c>
      <c r="G379" s="6">
        <f t="shared" si="24"/>
        <v>686356.00000000012</v>
      </c>
      <c r="H379" s="6">
        <f t="shared" si="25"/>
        <v>4298756.0000000009</v>
      </c>
    </row>
    <row r="380" spans="2:8">
      <c r="B380" s="8">
        <v>327</v>
      </c>
      <c r="C380" s="4" t="s">
        <v>130</v>
      </c>
      <c r="D380" s="2">
        <v>1</v>
      </c>
      <c r="E380" s="3" t="s">
        <v>17</v>
      </c>
      <c r="F380" s="5">
        <v>4573800</v>
      </c>
      <c r="G380" s="6">
        <f t="shared" si="24"/>
        <v>869022</v>
      </c>
      <c r="H380" s="6">
        <f t="shared" si="25"/>
        <v>5442822</v>
      </c>
    </row>
    <row r="381" spans="2:8">
      <c r="B381" s="8">
        <v>328</v>
      </c>
      <c r="C381" s="4" t="s">
        <v>131</v>
      </c>
      <c r="D381" s="2">
        <v>1</v>
      </c>
      <c r="E381" s="3" t="s">
        <v>17</v>
      </c>
      <c r="F381" s="5">
        <v>6585700.0000000009</v>
      </c>
      <c r="G381" s="6">
        <f t="shared" si="24"/>
        <v>1251283.0000000002</v>
      </c>
      <c r="H381" s="6">
        <f t="shared" si="25"/>
        <v>7836983.0000000009</v>
      </c>
    </row>
    <row r="382" spans="2:8" ht="12.75" customHeight="1">
      <c r="B382" s="36" t="s">
        <v>169</v>
      </c>
      <c r="C382" s="37"/>
      <c r="D382" s="37"/>
      <c r="E382" s="37"/>
      <c r="F382" s="37"/>
      <c r="G382" s="37"/>
      <c r="H382" s="38"/>
    </row>
    <row r="383" spans="2:8">
      <c r="B383" s="8">
        <v>329</v>
      </c>
      <c r="C383" s="4" t="s">
        <v>170</v>
      </c>
      <c r="D383" s="2">
        <v>1</v>
      </c>
      <c r="E383" s="3" t="s">
        <v>17</v>
      </c>
      <c r="F383" s="5">
        <v>3282400.0000000005</v>
      </c>
      <c r="G383" s="6">
        <f t="shared" si="24"/>
        <v>623656.00000000012</v>
      </c>
      <c r="H383" s="6">
        <f t="shared" si="25"/>
        <v>3906056.0000000005</v>
      </c>
    </row>
    <row r="384" spans="2:8">
      <c r="B384" s="8">
        <v>330</v>
      </c>
      <c r="C384" s="4" t="s">
        <v>171</v>
      </c>
      <c r="D384" s="2">
        <v>1</v>
      </c>
      <c r="E384" s="3" t="s">
        <v>17</v>
      </c>
      <c r="F384" s="5">
        <v>984500.00000000012</v>
      </c>
      <c r="G384" s="6">
        <f t="shared" si="24"/>
        <v>187055.00000000003</v>
      </c>
      <c r="H384" s="6">
        <f t="shared" si="25"/>
        <v>1171555.0000000002</v>
      </c>
    </row>
    <row r="385" spans="2:8">
      <c r="B385" s="8">
        <v>331</v>
      </c>
      <c r="C385" s="4" t="s">
        <v>172</v>
      </c>
      <c r="D385" s="2">
        <v>1</v>
      </c>
      <c r="E385" s="3" t="s">
        <v>17</v>
      </c>
      <c r="F385" s="5">
        <v>5284400</v>
      </c>
      <c r="G385" s="6">
        <f t="shared" si="24"/>
        <v>1004036</v>
      </c>
      <c r="H385" s="6">
        <f t="shared" si="25"/>
        <v>6288436</v>
      </c>
    </row>
    <row r="386" spans="2:8">
      <c r="B386" s="8">
        <v>332</v>
      </c>
      <c r="C386" s="4" t="s">
        <v>173</v>
      </c>
      <c r="D386" s="2">
        <v>1</v>
      </c>
      <c r="E386" s="3" t="s">
        <v>17</v>
      </c>
      <c r="F386" s="5">
        <v>3942620.0000000005</v>
      </c>
      <c r="G386" s="6">
        <f t="shared" si="24"/>
        <v>749097.8</v>
      </c>
      <c r="H386" s="6">
        <f t="shared" si="25"/>
        <v>4691717.8000000007</v>
      </c>
    </row>
    <row r="387" spans="2:8">
      <c r="B387" s="8">
        <v>333</v>
      </c>
      <c r="C387" s="4" t="s">
        <v>174</v>
      </c>
      <c r="D387" s="2">
        <v>1</v>
      </c>
      <c r="E387" s="3" t="s">
        <v>17</v>
      </c>
      <c r="F387" s="5">
        <v>1362350</v>
      </c>
      <c r="G387" s="6">
        <f t="shared" si="24"/>
        <v>258846.5</v>
      </c>
      <c r="H387" s="6">
        <f t="shared" si="25"/>
        <v>1621196.5</v>
      </c>
    </row>
    <row r="388" spans="2:8">
      <c r="B388" s="8">
        <v>334</v>
      </c>
      <c r="C388" s="4" t="s">
        <v>175</v>
      </c>
      <c r="D388" s="2">
        <v>1</v>
      </c>
      <c r="E388" s="3" t="s">
        <v>17</v>
      </c>
      <c r="F388" s="5">
        <v>2094400.0000000002</v>
      </c>
      <c r="G388" s="6">
        <f t="shared" si="24"/>
        <v>397936.00000000006</v>
      </c>
      <c r="H388" s="6">
        <f t="shared" si="25"/>
        <v>2492336.0000000005</v>
      </c>
    </row>
    <row r="389" spans="2:8">
      <c r="B389" s="8">
        <v>335</v>
      </c>
      <c r="C389" s="4" t="s">
        <v>176</v>
      </c>
      <c r="D389" s="2">
        <v>1</v>
      </c>
      <c r="E389" s="3" t="s">
        <v>17</v>
      </c>
      <c r="F389" s="5">
        <v>2572405</v>
      </c>
      <c r="G389" s="6">
        <f t="shared" si="24"/>
        <v>488756.95</v>
      </c>
      <c r="H389" s="6">
        <f t="shared" si="25"/>
        <v>3061161.95</v>
      </c>
    </row>
    <row r="390" spans="2:8">
      <c r="B390" s="8">
        <v>336</v>
      </c>
      <c r="C390" s="4" t="s">
        <v>177</v>
      </c>
      <c r="D390" s="2">
        <v>1</v>
      </c>
      <c r="E390" s="3" t="s">
        <v>17</v>
      </c>
      <c r="F390" s="5">
        <v>2460524</v>
      </c>
      <c r="G390" s="6">
        <f t="shared" si="24"/>
        <v>467499.56</v>
      </c>
      <c r="H390" s="6">
        <f t="shared" si="25"/>
        <v>2928023.56</v>
      </c>
    </row>
    <row r="391" spans="2:8">
      <c r="B391" s="8">
        <v>337</v>
      </c>
      <c r="C391" s="4" t="s">
        <v>178</v>
      </c>
      <c r="D391" s="2">
        <v>1</v>
      </c>
      <c r="E391" s="3" t="s">
        <v>17</v>
      </c>
      <c r="F391" s="5">
        <v>4178350.0000000005</v>
      </c>
      <c r="G391" s="6">
        <f t="shared" si="24"/>
        <v>793886.50000000012</v>
      </c>
      <c r="H391" s="6">
        <f t="shared" si="25"/>
        <v>4972236.5000000009</v>
      </c>
    </row>
    <row r="392" spans="2:8">
      <c r="B392" s="8">
        <v>338</v>
      </c>
      <c r="C392" s="4" t="s">
        <v>179</v>
      </c>
      <c r="D392" s="2">
        <v>1</v>
      </c>
      <c r="E392" s="3" t="s">
        <v>17</v>
      </c>
      <c r="F392" s="5">
        <v>3371610.0000000005</v>
      </c>
      <c r="G392" s="6">
        <f t="shared" si="24"/>
        <v>640605.90000000014</v>
      </c>
      <c r="H392" s="6">
        <f t="shared" si="25"/>
        <v>4012215.9000000004</v>
      </c>
    </row>
    <row r="393" spans="2:8">
      <c r="B393" s="8">
        <v>339</v>
      </c>
      <c r="C393" s="4" t="s">
        <v>180</v>
      </c>
      <c r="D393" s="2">
        <v>1</v>
      </c>
      <c r="E393" s="3" t="s">
        <v>17</v>
      </c>
      <c r="F393" s="5">
        <v>567160</v>
      </c>
      <c r="G393" s="6">
        <f t="shared" si="24"/>
        <v>107760.4</v>
      </c>
      <c r="H393" s="6">
        <f t="shared" si="25"/>
        <v>674920.4</v>
      </c>
    </row>
    <row r="394" spans="2:8">
      <c r="B394" s="8">
        <v>340</v>
      </c>
      <c r="C394" s="4" t="s">
        <v>181</v>
      </c>
      <c r="D394" s="2">
        <v>1</v>
      </c>
      <c r="E394" s="3" t="s">
        <v>17</v>
      </c>
      <c r="F394" s="5">
        <v>674278</v>
      </c>
      <c r="G394" s="6">
        <f t="shared" si="24"/>
        <v>128112.82</v>
      </c>
      <c r="H394" s="6">
        <f t="shared" si="25"/>
        <v>802390.82000000007</v>
      </c>
    </row>
    <row r="395" spans="2:8">
      <c r="B395" s="8">
        <v>341</v>
      </c>
      <c r="C395" s="4" t="s">
        <v>182</v>
      </c>
      <c r="D395" s="2">
        <v>1</v>
      </c>
      <c r="E395" s="3" t="s">
        <v>17</v>
      </c>
      <c r="F395" s="5">
        <v>1569480.0000000002</v>
      </c>
      <c r="G395" s="6">
        <f t="shared" si="24"/>
        <v>298201.20000000007</v>
      </c>
      <c r="H395" s="6">
        <f t="shared" si="25"/>
        <v>1867681.2000000002</v>
      </c>
    </row>
    <row r="396" spans="2:8">
      <c r="B396" s="8">
        <v>342</v>
      </c>
      <c r="C396" s="4" t="s">
        <v>183</v>
      </c>
      <c r="D396" s="2">
        <v>1</v>
      </c>
      <c r="E396" s="3" t="s">
        <v>17</v>
      </c>
      <c r="F396" s="5">
        <v>1370160</v>
      </c>
      <c r="G396" s="6">
        <f t="shared" si="24"/>
        <v>260330.4</v>
      </c>
      <c r="H396" s="6">
        <f t="shared" si="25"/>
        <v>1630490.4</v>
      </c>
    </row>
    <row r="397" spans="2:8">
      <c r="B397" s="8">
        <v>343</v>
      </c>
      <c r="C397" s="4" t="s">
        <v>184</v>
      </c>
      <c r="D397" s="2">
        <v>1</v>
      </c>
      <c r="E397" s="3" t="s">
        <v>17</v>
      </c>
      <c r="F397" s="5">
        <v>983400.00000000012</v>
      </c>
      <c r="G397" s="6">
        <f t="shared" si="24"/>
        <v>186846.00000000003</v>
      </c>
      <c r="H397" s="6">
        <f t="shared" si="25"/>
        <v>1170246.0000000002</v>
      </c>
    </row>
    <row r="398" spans="2:8">
      <c r="B398" s="8">
        <v>344</v>
      </c>
      <c r="C398" s="4" t="s">
        <v>185</v>
      </c>
      <c r="D398" s="2">
        <v>1</v>
      </c>
      <c r="E398" s="3" t="s">
        <v>17</v>
      </c>
      <c r="F398" s="5">
        <v>1391940</v>
      </c>
      <c r="G398" s="6">
        <f t="shared" si="24"/>
        <v>264468.59999999998</v>
      </c>
      <c r="H398" s="6">
        <f t="shared" si="25"/>
        <v>1656408.6</v>
      </c>
    </row>
    <row r="399" spans="2:8" ht="22.5" customHeight="1">
      <c r="B399" s="39" t="s">
        <v>188</v>
      </c>
      <c r="C399" s="40"/>
      <c r="D399" s="40"/>
      <c r="E399" s="40"/>
      <c r="F399" s="40"/>
      <c r="G399" s="40"/>
      <c r="H399" s="41"/>
    </row>
    <row r="400" spans="2:8" ht="12.75" customHeight="1">
      <c r="B400" s="36" t="s">
        <v>19</v>
      </c>
      <c r="C400" s="37"/>
      <c r="D400" s="37"/>
      <c r="E400" s="37"/>
      <c r="F400" s="37"/>
      <c r="G400" s="37"/>
      <c r="H400" s="38"/>
    </row>
    <row r="401" spans="2:8">
      <c r="B401" s="8">
        <v>345</v>
      </c>
      <c r="C401" s="4" t="s">
        <v>21</v>
      </c>
      <c r="D401" s="2">
        <v>1</v>
      </c>
      <c r="E401" s="3" t="s">
        <v>17</v>
      </c>
      <c r="F401" s="5">
        <v>1369500</v>
      </c>
      <c r="G401" s="6">
        <f t="shared" ref="G401:G408" si="26">F401*19%</f>
        <v>260205</v>
      </c>
      <c r="H401" s="6">
        <f t="shared" ref="H401:H408" si="27">F401+G401</f>
        <v>1629705</v>
      </c>
    </row>
    <row r="402" spans="2:8">
      <c r="B402" s="8">
        <v>346</v>
      </c>
      <c r="C402" s="4" t="s">
        <v>22</v>
      </c>
      <c r="D402" s="2">
        <v>1</v>
      </c>
      <c r="E402" s="3" t="s">
        <v>17</v>
      </c>
      <c r="F402" s="5">
        <v>3469400.0000000005</v>
      </c>
      <c r="G402" s="6">
        <f t="shared" si="26"/>
        <v>659186.00000000012</v>
      </c>
      <c r="H402" s="6">
        <f t="shared" si="27"/>
        <v>4128586.0000000005</v>
      </c>
    </row>
    <row r="403" spans="2:8">
      <c r="B403" s="8">
        <v>347</v>
      </c>
      <c r="C403" s="4" t="s">
        <v>189</v>
      </c>
      <c r="D403" s="2">
        <v>1</v>
      </c>
      <c r="E403" s="3" t="s">
        <v>17</v>
      </c>
      <c r="F403" s="5">
        <v>1654000</v>
      </c>
      <c r="G403" s="6">
        <f t="shared" si="26"/>
        <v>314260</v>
      </c>
      <c r="H403" s="6">
        <f t="shared" si="27"/>
        <v>1968260</v>
      </c>
    </row>
    <row r="404" spans="2:8">
      <c r="B404" s="8">
        <v>348</v>
      </c>
      <c r="C404" s="4" t="s">
        <v>190</v>
      </c>
      <c r="D404" s="2">
        <v>1</v>
      </c>
      <c r="E404" s="3" t="s">
        <v>17</v>
      </c>
      <c r="F404" s="5">
        <v>269900</v>
      </c>
      <c r="G404" s="6">
        <f t="shared" si="26"/>
        <v>51281</v>
      </c>
      <c r="H404" s="6">
        <f t="shared" si="27"/>
        <v>321181</v>
      </c>
    </row>
    <row r="405" spans="2:8">
      <c r="B405" s="8">
        <v>349</v>
      </c>
      <c r="C405" s="4" t="s">
        <v>24</v>
      </c>
      <c r="D405" s="2">
        <v>1</v>
      </c>
      <c r="E405" s="3" t="s">
        <v>17</v>
      </c>
      <c r="F405" s="5">
        <v>998000</v>
      </c>
      <c r="G405" s="6">
        <f t="shared" si="26"/>
        <v>189620</v>
      </c>
      <c r="H405" s="6">
        <f t="shared" si="27"/>
        <v>1187620</v>
      </c>
    </row>
    <row r="406" spans="2:8">
      <c r="B406" s="8">
        <v>350</v>
      </c>
      <c r="C406" s="4" t="s">
        <v>23</v>
      </c>
      <c r="D406" s="2">
        <v>1</v>
      </c>
      <c r="E406" s="3" t="s">
        <v>17</v>
      </c>
      <c r="F406" s="5">
        <v>964000</v>
      </c>
      <c r="G406" s="6">
        <f t="shared" si="26"/>
        <v>183160</v>
      </c>
      <c r="H406" s="6">
        <f t="shared" si="27"/>
        <v>1147160</v>
      </c>
    </row>
    <row r="407" spans="2:8">
      <c r="B407" s="8">
        <v>351</v>
      </c>
      <c r="C407" s="4" t="s">
        <v>191</v>
      </c>
      <c r="D407" s="2">
        <v>1</v>
      </c>
      <c r="E407" s="3" t="s">
        <v>17</v>
      </c>
      <c r="F407" s="5">
        <v>2150000</v>
      </c>
      <c r="G407" s="6">
        <f t="shared" si="26"/>
        <v>408500</v>
      </c>
      <c r="H407" s="6">
        <f t="shared" si="27"/>
        <v>2558500</v>
      </c>
    </row>
    <row r="408" spans="2:8">
      <c r="B408" s="8">
        <v>352</v>
      </c>
      <c r="C408" s="4" t="s">
        <v>26</v>
      </c>
      <c r="D408" s="2">
        <v>1</v>
      </c>
      <c r="E408" s="3" t="s">
        <v>17</v>
      </c>
      <c r="F408" s="5">
        <v>1466000</v>
      </c>
      <c r="G408" s="6">
        <f t="shared" si="26"/>
        <v>278540</v>
      </c>
      <c r="H408" s="6">
        <f t="shared" si="27"/>
        <v>1744540</v>
      </c>
    </row>
    <row r="409" spans="2:8" ht="12.75" customHeight="1">
      <c r="B409" s="36" t="s">
        <v>126</v>
      </c>
      <c r="C409" s="37"/>
      <c r="D409" s="37"/>
      <c r="E409" s="37"/>
      <c r="F409" s="37"/>
      <c r="G409" s="37"/>
      <c r="H409" s="38"/>
    </row>
    <row r="410" spans="2:8" ht="12.75" customHeight="1">
      <c r="B410" s="8">
        <v>353</v>
      </c>
      <c r="C410" s="4" t="s">
        <v>127</v>
      </c>
      <c r="D410" s="2">
        <v>1</v>
      </c>
      <c r="E410" s="3" t="s">
        <v>17</v>
      </c>
      <c r="F410" s="5">
        <v>3593749.9999999995</v>
      </c>
      <c r="G410" s="6">
        <f t="shared" ref="G410:G414" si="28">F410*19%</f>
        <v>682812.49999999988</v>
      </c>
      <c r="H410" s="6">
        <f t="shared" ref="H410:H414" si="29">F410+G410</f>
        <v>4276562.4999999991</v>
      </c>
    </row>
    <row r="411" spans="2:8" ht="12.75" customHeight="1">
      <c r="B411" s="8">
        <v>354</v>
      </c>
      <c r="C411" s="4" t="s">
        <v>128</v>
      </c>
      <c r="D411" s="2">
        <v>1</v>
      </c>
      <c r="E411" s="3" t="s">
        <v>17</v>
      </c>
      <c r="F411" s="5">
        <v>3431599.9999999995</v>
      </c>
      <c r="G411" s="6">
        <f t="shared" si="28"/>
        <v>652003.99999999988</v>
      </c>
      <c r="H411" s="6">
        <f t="shared" si="29"/>
        <v>4083603.9999999995</v>
      </c>
    </row>
    <row r="412" spans="2:8" ht="12.75" customHeight="1">
      <c r="B412" s="8">
        <v>355</v>
      </c>
      <c r="C412" s="4" t="s">
        <v>129</v>
      </c>
      <c r="D412" s="2">
        <v>1</v>
      </c>
      <c r="E412" s="3" t="s">
        <v>17</v>
      </c>
      <c r="F412" s="5">
        <v>3776599.9999999995</v>
      </c>
      <c r="G412" s="6">
        <f t="shared" si="28"/>
        <v>717553.99999999988</v>
      </c>
      <c r="H412" s="6">
        <f t="shared" si="29"/>
        <v>4494153.9999999991</v>
      </c>
    </row>
    <row r="413" spans="2:8" ht="12.75" customHeight="1">
      <c r="B413" s="8">
        <v>356</v>
      </c>
      <c r="C413" s="4" t="s">
        <v>130</v>
      </c>
      <c r="D413" s="2">
        <v>1</v>
      </c>
      <c r="E413" s="3" t="s">
        <v>17</v>
      </c>
      <c r="F413" s="5">
        <v>4781700</v>
      </c>
      <c r="G413" s="6">
        <f t="shared" si="28"/>
        <v>908523</v>
      </c>
      <c r="H413" s="6">
        <f t="shared" si="29"/>
        <v>5690223</v>
      </c>
    </row>
    <row r="414" spans="2:8" ht="12.75" customHeight="1">
      <c r="B414" s="8">
        <v>357</v>
      </c>
      <c r="C414" s="4" t="s">
        <v>131</v>
      </c>
      <c r="D414" s="2">
        <v>1</v>
      </c>
      <c r="E414" s="3" t="s">
        <v>17</v>
      </c>
      <c r="F414" s="5">
        <v>6885049.9999999991</v>
      </c>
      <c r="G414" s="6">
        <f t="shared" si="28"/>
        <v>1308159.4999999998</v>
      </c>
      <c r="H414" s="6">
        <f t="shared" si="29"/>
        <v>8193209.4999999991</v>
      </c>
    </row>
    <row r="415" spans="2:8" ht="12.75" customHeight="1">
      <c r="B415" s="36" t="s">
        <v>169</v>
      </c>
      <c r="C415" s="37"/>
      <c r="D415" s="37"/>
      <c r="E415" s="37"/>
      <c r="F415" s="37"/>
      <c r="G415" s="37"/>
      <c r="H415" s="38"/>
    </row>
    <row r="416" spans="2:8">
      <c r="B416" s="8">
        <v>358</v>
      </c>
      <c r="C416" s="4" t="s">
        <v>170</v>
      </c>
      <c r="D416" s="2">
        <v>1</v>
      </c>
      <c r="E416" s="3" t="s">
        <v>17</v>
      </c>
      <c r="F416" s="5">
        <v>3431599.9999999995</v>
      </c>
      <c r="G416" s="6">
        <f t="shared" ref="G416:G419" si="30">F416*19%</f>
        <v>652003.99999999988</v>
      </c>
      <c r="H416" s="6">
        <f t="shared" ref="H416:H419" si="31">F416+G416</f>
        <v>4083603.9999999995</v>
      </c>
    </row>
    <row r="417" spans="2:8">
      <c r="B417" s="8">
        <v>359</v>
      </c>
      <c r="C417" s="4" t="s">
        <v>171</v>
      </c>
      <c r="D417" s="2">
        <v>1</v>
      </c>
      <c r="E417" s="3" t="s">
        <v>17</v>
      </c>
      <c r="F417" s="5">
        <v>1028789.9999999999</v>
      </c>
      <c r="G417" s="6">
        <f t="shared" si="30"/>
        <v>195470.09999999998</v>
      </c>
      <c r="H417" s="6">
        <f t="shared" si="31"/>
        <v>1224260.0999999999</v>
      </c>
    </row>
    <row r="418" spans="2:8">
      <c r="B418" s="8">
        <v>360</v>
      </c>
      <c r="C418" s="4" t="s">
        <v>192</v>
      </c>
      <c r="D418" s="2">
        <v>1</v>
      </c>
      <c r="E418" s="3" t="s">
        <v>17</v>
      </c>
      <c r="F418" s="5">
        <v>964000</v>
      </c>
      <c r="G418" s="6">
        <f t="shared" si="30"/>
        <v>183160</v>
      </c>
      <c r="H418" s="6">
        <f t="shared" si="31"/>
        <v>1147160</v>
      </c>
    </row>
    <row r="419" spans="2:8">
      <c r="B419" s="8">
        <v>361</v>
      </c>
      <c r="C419" s="4" t="s">
        <v>193</v>
      </c>
      <c r="D419" s="2">
        <v>1</v>
      </c>
      <c r="E419" s="3" t="s">
        <v>17</v>
      </c>
      <c r="F419" s="5">
        <v>920000</v>
      </c>
      <c r="G419" s="6">
        <f t="shared" si="30"/>
        <v>174800</v>
      </c>
      <c r="H419" s="6">
        <f t="shared" si="31"/>
        <v>1094800</v>
      </c>
    </row>
    <row r="420" spans="2:8" ht="12.75" customHeight="1">
      <c r="B420" s="36" t="s">
        <v>71</v>
      </c>
      <c r="C420" s="37"/>
      <c r="D420" s="37"/>
      <c r="E420" s="37"/>
      <c r="F420" s="37"/>
      <c r="G420" s="37"/>
      <c r="H420" s="38"/>
    </row>
    <row r="421" spans="2:8">
      <c r="B421" s="8">
        <v>362</v>
      </c>
      <c r="C421" s="4" t="s">
        <v>73</v>
      </c>
      <c r="D421" s="2">
        <v>1</v>
      </c>
      <c r="E421" s="3" t="s">
        <v>17</v>
      </c>
      <c r="F421" s="5">
        <v>325000</v>
      </c>
      <c r="G421" s="6">
        <f t="shared" si="24"/>
        <v>61750</v>
      </c>
      <c r="H421" s="6">
        <f t="shared" si="25"/>
        <v>386750</v>
      </c>
    </row>
    <row r="422" spans="2:8">
      <c r="B422" s="8">
        <v>363</v>
      </c>
      <c r="C422" s="4" t="s">
        <v>74</v>
      </c>
      <c r="D422" s="2">
        <v>1</v>
      </c>
      <c r="E422" s="3" t="s">
        <v>17</v>
      </c>
      <c r="F422" s="5">
        <v>688000</v>
      </c>
      <c r="G422" s="6">
        <f t="shared" ref="G422:G424" si="32">F422*19%</f>
        <v>130720</v>
      </c>
      <c r="H422" s="6">
        <f t="shared" ref="H422:H424" si="33">F422+G422</f>
        <v>818720</v>
      </c>
    </row>
    <row r="423" spans="2:8">
      <c r="B423" s="8">
        <v>364</v>
      </c>
      <c r="C423" s="4" t="s">
        <v>75</v>
      </c>
      <c r="D423" s="2">
        <v>1</v>
      </c>
      <c r="E423" s="3" t="s">
        <v>17</v>
      </c>
      <c r="F423" s="5">
        <v>2898000</v>
      </c>
      <c r="G423" s="6">
        <f t="shared" si="32"/>
        <v>550620</v>
      </c>
      <c r="H423" s="6">
        <f t="shared" si="33"/>
        <v>3448620</v>
      </c>
    </row>
    <row r="424" spans="2:8">
      <c r="B424" s="8">
        <v>365</v>
      </c>
      <c r="C424" s="4" t="s">
        <v>76</v>
      </c>
      <c r="D424" s="2">
        <v>1</v>
      </c>
      <c r="E424" s="3" t="s">
        <v>17</v>
      </c>
      <c r="F424" s="5">
        <v>1465000</v>
      </c>
      <c r="G424" s="6">
        <f t="shared" si="32"/>
        <v>278350</v>
      </c>
      <c r="H424" s="6">
        <f t="shared" si="33"/>
        <v>1743350</v>
      </c>
    </row>
    <row r="425" spans="2:8" ht="25.5">
      <c r="B425" s="8">
        <v>366</v>
      </c>
      <c r="C425" s="4" t="s">
        <v>69</v>
      </c>
      <c r="D425" s="2">
        <v>1</v>
      </c>
      <c r="E425" s="3" t="s">
        <v>17</v>
      </c>
      <c r="F425" s="5">
        <v>2550000</v>
      </c>
      <c r="G425" s="6">
        <f t="shared" si="24"/>
        <v>484500</v>
      </c>
      <c r="H425" s="6">
        <f t="shared" si="25"/>
        <v>3034500</v>
      </c>
    </row>
    <row r="426" spans="2:8" ht="38.25">
      <c r="B426" s="8">
        <v>367</v>
      </c>
      <c r="C426" s="4" t="s">
        <v>70</v>
      </c>
      <c r="D426" s="2">
        <v>1</v>
      </c>
      <c r="E426" s="3" t="s">
        <v>17</v>
      </c>
      <c r="F426" s="5">
        <v>1889000</v>
      </c>
      <c r="G426" s="6">
        <f t="shared" si="24"/>
        <v>358910</v>
      </c>
      <c r="H426" s="6">
        <f t="shared" si="25"/>
        <v>2247910</v>
      </c>
    </row>
    <row r="427" spans="2:8">
      <c r="B427" s="8">
        <v>368</v>
      </c>
      <c r="C427" s="4" t="s">
        <v>194</v>
      </c>
      <c r="D427" s="2">
        <v>1</v>
      </c>
      <c r="E427" s="3" t="s">
        <v>17</v>
      </c>
      <c r="F427" s="5">
        <v>1798000</v>
      </c>
      <c r="G427" s="6">
        <f t="shared" si="24"/>
        <v>341620</v>
      </c>
      <c r="H427" s="6">
        <f t="shared" si="25"/>
        <v>2139620</v>
      </c>
    </row>
    <row r="428" spans="2:8">
      <c r="B428" s="8">
        <v>369</v>
      </c>
      <c r="C428" s="4" t="s">
        <v>195</v>
      </c>
      <c r="D428" s="2">
        <v>1</v>
      </c>
      <c r="E428" s="3" t="s">
        <v>17</v>
      </c>
      <c r="F428" s="5">
        <v>2288000</v>
      </c>
      <c r="G428" s="6">
        <f t="shared" si="24"/>
        <v>434720</v>
      </c>
      <c r="H428" s="6">
        <f t="shared" si="25"/>
        <v>2722720</v>
      </c>
    </row>
    <row r="429" spans="2:8">
      <c r="B429" s="8">
        <v>370</v>
      </c>
      <c r="C429" s="11" t="s">
        <v>45</v>
      </c>
      <c r="D429" s="2">
        <v>1</v>
      </c>
      <c r="E429" s="8" t="s">
        <v>17</v>
      </c>
      <c r="F429" s="12">
        <v>894000</v>
      </c>
      <c r="G429" s="6">
        <f t="shared" si="24"/>
        <v>169860</v>
      </c>
      <c r="H429" s="6">
        <f t="shared" si="25"/>
        <v>1063860</v>
      </c>
    </row>
    <row r="430" spans="2:8">
      <c r="B430" s="8">
        <v>371</v>
      </c>
      <c r="C430" s="4" t="s">
        <v>167</v>
      </c>
      <c r="D430" s="2">
        <v>1</v>
      </c>
      <c r="E430" s="3" t="s">
        <v>17</v>
      </c>
      <c r="F430" s="5">
        <v>1150000</v>
      </c>
      <c r="G430" s="6">
        <f t="shared" si="24"/>
        <v>218500</v>
      </c>
      <c r="H430" s="6">
        <f t="shared" si="25"/>
        <v>1368500</v>
      </c>
    </row>
    <row r="431" spans="2:8" ht="21" customHeight="1">
      <c r="B431" s="39" t="s">
        <v>196</v>
      </c>
      <c r="C431" s="40"/>
      <c r="D431" s="40"/>
      <c r="E431" s="40"/>
      <c r="F431" s="40"/>
      <c r="G431" s="40"/>
      <c r="H431" s="41"/>
    </row>
    <row r="432" spans="2:8" ht="12.75" customHeight="1">
      <c r="B432" s="36" t="s">
        <v>19</v>
      </c>
      <c r="C432" s="37"/>
      <c r="D432" s="37"/>
      <c r="E432" s="37"/>
      <c r="F432" s="37"/>
      <c r="G432" s="37"/>
      <c r="H432" s="38"/>
    </row>
    <row r="433" spans="2:8">
      <c r="B433" s="8">
        <v>372</v>
      </c>
      <c r="C433" s="4" t="s">
        <v>21</v>
      </c>
      <c r="D433" s="2">
        <v>1</v>
      </c>
      <c r="E433" s="3" t="s">
        <v>17</v>
      </c>
      <c r="F433" s="5">
        <v>1369500</v>
      </c>
      <c r="G433" s="6">
        <f t="shared" ref="G433:G440" si="34">F433*19%</f>
        <v>260205</v>
      </c>
      <c r="H433" s="6">
        <f t="shared" ref="H433:H440" si="35">F433+G433</f>
        <v>1629705</v>
      </c>
    </row>
    <row r="434" spans="2:8">
      <c r="B434" s="8">
        <v>373</v>
      </c>
      <c r="C434" s="4" t="s">
        <v>22</v>
      </c>
      <c r="D434" s="2">
        <v>1</v>
      </c>
      <c r="E434" s="3" t="s">
        <v>17</v>
      </c>
      <c r="F434" s="5">
        <v>3469400.0000000005</v>
      </c>
      <c r="G434" s="6">
        <f t="shared" si="34"/>
        <v>659186.00000000012</v>
      </c>
      <c r="H434" s="6">
        <f t="shared" si="35"/>
        <v>4128586.0000000005</v>
      </c>
    </row>
    <row r="435" spans="2:8">
      <c r="B435" s="8">
        <v>374</v>
      </c>
      <c r="C435" s="4" t="s">
        <v>189</v>
      </c>
      <c r="D435" s="2"/>
      <c r="E435" s="3" t="s">
        <v>17</v>
      </c>
      <c r="F435" s="5">
        <v>1654000</v>
      </c>
      <c r="G435" s="6">
        <f t="shared" si="34"/>
        <v>314260</v>
      </c>
      <c r="H435" s="6">
        <f t="shared" si="35"/>
        <v>1968260</v>
      </c>
    </row>
    <row r="436" spans="2:8">
      <c r="B436" s="8">
        <v>375</v>
      </c>
      <c r="C436" s="4" t="s">
        <v>190</v>
      </c>
      <c r="D436" s="2">
        <v>1</v>
      </c>
      <c r="E436" s="3" t="s">
        <v>17</v>
      </c>
      <c r="F436" s="5">
        <v>269900</v>
      </c>
      <c r="G436" s="6">
        <f t="shared" si="34"/>
        <v>51281</v>
      </c>
      <c r="H436" s="6">
        <f t="shared" si="35"/>
        <v>321181</v>
      </c>
    </row>
    <row r="437" spans="2:8">
      <c r="B437" s="8">
        <v>376</v>
      </c>
      <c r="C437" s="4" t="s">
        <v>24</v>
      </c>
      <c r="D437" s="2">
        <v>1</v>
      </c>
      <c r="E437" s="3" t="s">
        <v>17</v>
      </c>
      <c r="F437" s="5">
        <v>998000</v>
      </c>
      <c r="G437" s="6">
        <f t="shared" si="34"/>
        <v>189620</v>
      </c>
      <c r="H437" s="6">
        <f t="shared" si="35"/>
        <v>1187620</v>
      </c>
    </row>
    <row r="438" spans="2:8">
      <c r="B438" s="8">
        <v>377</v>
      </c>
      <c r="C438" s="4" t="s">
        <v>23</v>
      </c>
      <c r="D438" s="2"/>
      <c r="E438" s="3" t="s">
        <v>17</v>
      </c>
      <c r="F438" s="5">
        <v>964000</v>
      </c>
      <c r="G438" s="6">
        <f t="shared" si="34"/>
        <v>183160</v>
      </c>
      <c r="H438" s="6">
        <f t="shared" si="35"/>
        <v>1147160</v>
      </c>
    </row>
    <row r="439" spans="2:8">
      <c r="B439" s="8">
        <v>378</v>
      </c>
      <c r="C439" s="4" t="s">
        <v>191</v>
      </c>
      <c r="D439" s="2">
        <v>1</v>
      </c>
      <c r="E439" s="3" t="s">
        <v>17</v>
      </c>
      <c r="F439" s="5">
        <v>2150000</v>
      </c>
      <c r="G439" s="6">
        <f t="shared" si="34"/>
        <v>408500</v>
      </c>
      <c r="H439" s="6">
        <f t="shared" si="35"/>
        <v>2558500</v>
      </c>
    </row>
    <row r="440" spans="2:8">
      <c r="B440" s="8">
        <v>379</v>
      </c>
      <c r="C440" s="4" t="s">
        <v>26</v>
      </c>
      <c r="D440" s="2">
        <v>1</v>
      </c>
      <c r="E440" s="3" t="s">
        <v>17</v>
      </c>
      <c r="F440" s="5">
        <v>1466000</v>
      </c>
      <c r="G440" s="6">
        <f t="shared" si="34"/>
        <v>278540</v>
      </c>
      <c r="H440" s="6">
        <f t="shared" si="35"/>
        <v>1744540</v>
      </c>
    </row>
    <row r="441" spans="2:8" ht="12.75" customHeight="1">
      <c r="B441" s="36" t="s">
        <v>126</v>
      </c>
      <c r="C441" s="37"/>
      <c r="D441" s="37"/>
      <c r="E441" s="37"/>
      <c r="F441" s="37"/>
      <c r="G441" s="37"/>
      <c r="H441" s="38"/>
    </row>
    <row r="442" spans="2:8">
      <c r="B442" s="8">
        <v>380</v>
      </c>
      <c r="C442" s="4" t="s">
        <v>127</v>
      </c>
      <c r="D442" s="2">
        <v>1</v>
      </c>
      <c r="E442" s="3" t="s">
        <v>17</v>
      </c>
      <c r="F442" s="5">
        <v>3593749.9999999995</v>
      </c>
      <c r="G442" s="6">
        <f t="shared" ref="G442:G446" si="36">F442*19%</f>
        <v>682812.49999999988</v>
      </c>
      <c r="H442" s="6">
        <f t="shared" ref="H442:H446" si="37">F442+G442</f>
        <v>4276562.4999999991</v>
      </c>
    </row>
    <row r="443" spans="2:8">
      <c r="B443" s="8">
        <v>381</v>
      </c>
      <c r="C443" s="4" t="s">
        <v>128</v>
      </c>
      <c r="D443" s="2">
        <v>1</v>
      </c>
      <c r="E443" s="3" t="s">
        <v>17</v>
      </c>
      <c r="F443" s="5">
        <v>3431599.9999999995</v>
      </c>
      <c r="G443" s="6">
        <f t="shared" si="36"/>
        <v>652003.99999999988</v>
      </c>
      <c r="H443" s="6">
        <f t="shared" si="37"/>
        <v>4083603.9999999995</v>
      </c>
    </row>
    <row r="444" spans="2:8">
      <c r="B444" s="8">
        <v>382</v>
      </c>
      <c r="C444" s="4" t="s">
        <v>129</v>
      </c>
      <c r="D444" s="2">
        <v>1</v>
      </c>
      <c r="E444" s="3" t="s">
        <v>17</v>
      </c>
      <c r="F444" s="5">
        <v>3776599.9999999995</v>
      </c>
      <c r="G444" s="6">
        <f t="shared" si="36"/>
        <v>717553.99999999988</v>
      </c>
      <c r="H444" s="6">
        <f t="shared" si="37"/>
        <v>4494153.9999999991</v>
      </c>
    </row>
    <row r="445" spans="2:8">
      <c r="B445" s="8">
        <v>383</v>
      </c>
      <c r="C445" s="4" t="s">
        <v>130</v>
      </c>
      <c r="D445" s="2">
        <v>1</v>
      </c>
      <c r="E445" s="3" t="s">
        <v>17</v>
      </c>
      <c r="F445" s="5">
        <v>4781700</v>
      </c>
      <c r="G445" s="6">
        <f t="shared" si="36"/>
        <v>908523</v>
      </c>
      <c r="H445" s="6">
        <f t="shared" si="37"/>
        <v>5690223</v>
      </c>
    </row>
    <row r="446" spans="2:8">
      <c r="B446" s="8">
        <v>384</v>
      </c>
      <c r="C446" s="4" t="s">
        <v>131</v>
      </c>
      <c r="D446" s="2">
        <v>1</v>
      </c>
      <c r="E446" s="3" t="s">
        <v>17</v>
      </c>
      <c r="F446" s="5">
        <v>6885049.9999999991</v>
      </c>
      <c r="G446" s="6">
        <f t="shared" si="36"/>
        <v>1308159.4999999998</v>
      </c>
      <c r="H446" s="6">
        <f t="shared" si="37"/>
        <v>8193209.4999999991</v>
      </c>
    </row>
    <row r="447" spans="2:8" ht="12.75" customHeight="1">
      <c r="B447" s="36" t="s">
        <v>169</v>
      </c>
      <c r="C447" s="37"/>
      <c r="D447" s="37"/>
      <c r="E447" s="37"/>
      <c r="F447" s="37"/>
      <c r="G447" s="37"/>
      <c r="H447" s="38"/>
    </row>
    <row r="448" spans="2:8">
      <c r="B448" s="8">
        <v>385</v>
      </c>
      <c r="C448" s="4" t="s">
        <v>170</v>
      </c>
      <c r="D448" s="2">
        <v>1</v>
      </c>
      <c r="E448" s="3" t="s">
        <v>17</v>
      </c>
      <c r="F448" s="5">
        <v>3431599.9999999995</v>
      </c>
      <c r="G448" s="6">
        <f t="shared" ref="G448:G451" si="38">F448*19%</f>
        <v>652003.99999999988</v>
      </c>
      <c r="H448" s="6">
        <f t="shared" ref="H448:H451" si="39">F448+G448</f>
        <v>4083603.9999999995</v>
      </c>
    </row>
    <row r="449" spans="2:8">
      <c r="B449" s="8">
        <v>386</v>
      </c>
      <c r="C449" s="4" t="s">
        <v>171</v>
      </c>
      <c r="D449" s="2">
        <v>1</v>
      </c>
      <c r="E449" s="3" t="s">
        <v>17</v>
      </c>
      <c r="F449" s="5">
        <v>1028789.9999999999</v>
      </c>
      <c r="G449" s="6">
        <f t="shared" si="38"/>
        <v>195470.09999999998</v>
      </c>
      <c r="H449" s="6">
        <f t="shared" si="39"/>
        <v>1224260.0999999999</v>
      </c>
    </row>
    <row r="450" spans="2:8">
      <c r="B450" s="8">
        <v>387</v>
      </c>
      <c r="C450" s="4" t="s">
        <v>192</v>
      </c>
      <c r="D450" s="2">
        <v>1</v>
      </c>
      <c r="E450" s="3" t="s">
        <v>17</v>
      </c>
      <c r="F450" s="5">
        <v>964000</v>
      </c>
      <c r="G450" s="6">
        <f t="shared" si="38"/>
        <v>183160</v>
      </c>
      <c r="H450" s="6">
        <f t="shared" si="39"/>
        <v>1147160</v>
      </c>
    </row>
    <row r="451" spans="2:8">
      <c r="B451" s="8">
        <v>388</v>
      </c>
      <c r="C451" s="4" t="s">
        <v>193</v>
      </c>
      <c r="D451" s="2">
        <v>1</v>
      </c>
      <c r="E451" s="3" t="s">
        <v>17</v>
      </c>
      <c r="F451" s="5">
        <v>920000</v>
      </c>
      <c r="G451" s="6">
        <f t="shared" si="38"/>
        <v>174800</v>
      </c>
      <c r="H451" s="6">
        <f t="shared" si="39"/>
        <v>1094800</v>
      </c>
    </row>
    <row r="452" spans="2:8" ht="12.75" customHeight="1">
      <c r="B452" s="36" t="s">
        <v>71</v>
      </c>
      <c r="C452" s="37"/>
      <c r="D452" s="37"/>
      <c r="E452" s="37"/>
      <c r="F452" s="37"/>
      <c r="G452" s="37"/>
      <c r="H452" s="38"/>
    </row>
    <row r="453" spans="2:8">
      <c r="B453" s="8">
        <v>389</v>
      </c>
      <c r="C453" s="4" t="s">
        <v>73</v>
      </c>
      <c r="D453" s="2">
        <v>1</v>
      </c>
      <c r="E453" s="3" t="s">
        <v>17</v>
      </c>
      <c r="F453" s="5">
        <v>325000</v>
      </c>
      <c r="G453" s="6">
        <f t="shared" ref="G453:G462" si="40">F453*19%</f>
        <v>61750</v>
      </c>
      <c r="H453" s="6">
        <f t="shared" ref="H453:H462" si="41">F453+G453</f>
        <v>386750</v>
      </c>
    </row>
    <row r="454" spans="2:8">
      <c r="B454" s="8">
        <v>390</v>
      </c>
      <c r="C454" s="4" t="s">
        <v>74</v>
      </c>
      <c r="D454" s="2">
        <v>1</v>
      </c>
      <c r="E454" s="3" t="s">
        <v>17</v>
      </c>
      <c r="F454" s="5">
        <v>688000</v>
      </c>
      <c r="G454" s="6">
        <f t="shared" si="40"/>
        <v>130720</v>
      </c>
      <c r="H454" s="6">
        <f t="shared" si="41"/>
        <v>818720</v>
      </c>
    </row>
    <row r="455" spans="2:8">
      <c r="B455" s="8">
        <v>391</v>
      </c>
      <c r="C455" s="4" t="s">
        <v>75</v>
      </c>
      <c r="D455" s="2">
        <v>1</v>
      </c>
      <c r="E455" s="3" t="s">
        <v>17</v>
      </c>
      <c r="F455" s="5">
        <v>2898000</v>
      </c>
      <c r="G455" s="6">
        <f t="shared" si="40"/>
        <v>550620</v>
      </c>
      <c r="H455" s="6">
        <f t="shared" si="41"/>
        <v>3448620</v>
      </c>
    </row>
    <row r="456" spans="2:8">
      <c r="B456" s="8">
        <v>392</v>
      </c>
      <c r="C456" s="4" t="s">
        <v>76</v>
      </c>
      <c r="D456" s="2">
        <v>1</v>
      </c>
      <c r="E456" s="3" t="s">
        <v>17</v>
      </c>
      <c r="F456" s="5">
        <v>1465000</v>
      </c>
      <c r="G456" s="6">
        <f t="shared" si="40"/>
        <v>278350</v>
      </c>
      <c r="H456" s="6">
        <f t="shared" si="41"/>
        <v>1743350</v>
      </c>
    </row>
    <row r="457" spans="2:8" ht="25.5">
      <c r="B457" s="8">
        <v>393</v>
      </c>
      <c r="C457" s="4" t="s">
        <v>69</v>
      </c>
      <c r="D457" s="2">
        <v>1</v>
      </c>
      <c r="E457" s="3" t="s">
        <v>17</v>
      </c>
      <c r="F457" s="5">
        <v>2550000</v>
      </c>
      <c r="G457" s="6">
        <f t="shared" si="40"/>
        <v>484500</v>
      </c>
      <c r="H457" s="6">
        <f t="shared" si="41"/>
        <v>3034500</v>
      </c>
    </row>
    <row r="458" spans="2:8" ht="38.25">
      <c r="B458" s="8">
        <v>394</v>
      </c>
      <c r="C458" s="4" t="s">
        <v>70</v>
      </c>
      <c r="D458" s="2">
        <v>1</v>
      </c>
      <c r="E458" s="3" t="s">
        <v>17</v>
      </c>
      <c r="F458" s="5">
        <v>1889000</v>
      </c>
      <c r="G458" s="6">
        <f t="shared" si="40"/>
        <v>358910</v>
      </c>
      <c r="H458" s="6">
        <f t="shared" si="41"/>
        <v>2247910</v>
      </c>
    </row>
    <row r="459" spans="2:8">
      <c r="B459" s="8">
        <v>395</v>
      </c>
      <c r="C459" s="4" t="s">
        <v>194</v>
      </c>
      <c r="D459" s="2">
        <v>1</v>
      </c>
      <c r="E459" s="3" t="s">
        <v>17</v>
      </c>
      <c r="F459" s="5">
        <v>1798000</v>
      </c>
      <c r="G459" s="6">
        <f t="shared" si="40"/>
        <v>341620</v>
      </c>
      <c r="H459" s="6">
        <f t="shared" si="41"/>
        <v>2139620</v>
      </c>
    </row>
    <row r="460" spans="2:8">
      <c r="B460" s="8">
        <v>396</v>
      </c>
      <c r="C460" s="4" t="s">
        <v>195</v>
      </c>
      <c r="D460" s="2">
        <v>1</v>
      </c>
      <c r="E460" s="3" t="s">
        <v>17</v>
      </c>
      <c r="F460" s="5">
        <v>2288000</v>
      </c>
      <c r="G460" s="6">
        <f t="shared" si="40"/>
        <v>434720</v>
      </c>
      <c r="H460" s="6">
        <f t="shared" si="41"/>
        <v>2722720</v>
      </c>
    </row>
    <row r="461" spans="2:8">
      <c r="B461" s="8">
        <v>397</v>
      </c>
      <c r="C461" s="11" t="s">
        <v>45</v>
      </c>
      <c r="D461" s="2">
        <v>1</v>
      </c>
      <c r="E461" s="8" t="s">
        <v>17</v>
      </c>
      <c r="F461" s="12">
        <v>894000</v>
      </c>
      <c r="G461" s="6">
        <f t="shared" si="40"/>
        <v>169860</v>
      </c>
      <c r="H461" s="6">
        <f t="shared" si="41"/>
        <v>1063860</v>
      </c>
    </row>
    <row r="462" spans="2:8">
      <c r="B462" s="8">
        <v>398</v>
      </c>
      <c r="C462" s="4" t="s">
        <v>167</v>
      </c>
      <c r="D462" s="2">
        <v>1</v>
      </c>
      <c r="E462" s="3" t="s">
        <v>17</v>
      </c>
      <c r="F462" s="5">
        <v>1150000</v>
      </c>
      <c r="G462" s="6">
        <f t="shared" si="40"/>
        <v>218500</v>
      </c>
      <c r="H462" s="6">
        <f t="shared" si="41"/>
        <v>1368500</v>
      </c>
    </row>
    <row r="463" spans="2:8" ht="39.950000000000003" customHeight="1">
      <c r="B463" s="39" t="s">
        <v>197</v>
      </c>
      <c r="C463" s="40"/>
      <c r="D463" s="40"/>
      <c r="E463" s="40"/>
      <c r="F463" s="40"/>
      <c r="G463" s="40"/>
      <c r="H463" s="41"/>
    </row>
    <row r="464" spans="2:8" ht="12.75" customHeight="1">
      <c r="B464" s="36" t="s">
        <v>15</v>
      </c>
      <c r="C464" s="37"/>
      <c r="D464" s="37"/>
      <c r="E464" s="37"/>
      <c r="F464" s="37"/>
      <c r="G464" s="37"/>
      <c r="H464" s="38"/>
    </row>
    <row r="465" spans="2:8">
      <c r="B465" s="8">
        <v>399</v>
      </c>
      <c r="C465" s="4" t="s">
        <v>16</v>
      </c>
      <c r="D465" s="2">
        <v>1</v>
      </c>
      <c r="E465" s="3" t="s">
        <v>17</v>
      </c>
      <c r="F465" s="5">
        <v>720280</v>
      </c>
      <c r="G465" s="6">
        <f t="shared" si="24"/>
        <v>136853.20000000001</v>
      </c>
      <c r="H465" s="6">
        <f t="shared" si="25"/>
        <v>857133.2</v>
      </c>
    </row>
    <row r="466" spans="2:8">
      <c r="B466" s="8">
        <v>400</v>
      </c>
      <c r="C466" s="4" t="s">
        <v>162</v>
      </c>
      <c r="D466" s="2">
        <v>1</v>
      </c>
      <c r="E466" s="3" t="s">
        <v>17</v>
      </c>
      <c r="F466" s="5">
        <v>931150.00000000012</v>
      </c>
      <c r="G466" s="6">
        <f t="shared" si="24"/>
        <v>176918.50000000003</v>
      </c>
      <c r="H466" s="6">
        <f t="shared" si="25"/>
        <v>1108068.5000000002</v>
      </c>
    </row>
    <row r="467" spans="2:8" ht="12.75" customHeight="1">
      <c r="B467" s="36" t="s">
        <v>19</v>
      </c>
      <c r="C467" s="37"/>
      <c r="D467" s="37"/>
      <c r="E467" s="37"/>
      <c r="F467" s="37"/>
      <c r="G467" s="37"/>
      <c r="H467" s="38"/>
    </row>
    <row r="468" spans="2:8">
      <c r="B468" s="8">
        <v>401</v>
      </c>
      <c r="C468" s="4" t="s">
        <v>21</v>
      </c>
      <c r="D468" s="2">
        <v>1</v>
      </c>
      <c r="E468" s="3" t="s">
        <v>17</v>
      </c>
      <c r="F468" s="5">
        <v>1369500</v>
      </c>
      <c r="G468" s="6">
        <f t="shared" si="24"/>
        <v>260205</v>
      </c>
      <c r="H468" s="6">
        <f t="shared" si="25"/>
        <v>1629705</v>
      </c>
    </row>
    <row r="469" spans="2:8">
      <c r="B469" s="8">
        <v>402</v>
      </c>
      <c r="C469" s="4" t="s">
        <v>22</v>
      </c>
      <c r="D469" s="2">
        <v>1</v>
      </c>
      <c r="E469" s="3" t="s">
        <v>17</v>
      </c>
      <c r="F469" s="5">
        <v>3469400.0000000005</v>
      </c>
      <c r="G469" s="6">
        <f t="shared" si="24"/>
        <v>659186.00000000012</v>
      </c>
      <c r="H469" s="6">
        <f t="shared" si="25"/>
        <v>4128586.0000000005</v>
      </c>
    </row>
    <row r="470" spans="2:8">
      <c r="B470" s="8">
        <v>403</v>
      </c>
      <c r="C470" s="4" t="s">
        <v>190</v>
      </c>
      <c r="D470" s="2">
        <v>1</v>
      </c>
      <c r="E470" s="3" t="s">
        <v>17</v>
      </c>
      <c r="F470" s="5">
        <v>269500</v>
      </c>
      <c r="G470" s="6">
        <f t="shared" si="24"/>
        <v>51205</v>
      </c>
      <c r="H470" s="6">
        <f t="shared" si="25"/>
        <v>320705</v>
      </c>
    </row>
    <row r="471" spans="2:8">
      <c r="B471" s="8">
        <v>404</v>
      </c>
      <c r="C471" s="4" t="s">
        <v>24</v>
      </c>
      <c r="D471" s="2">
        <v>1</v>
      </c>
      <c r="E471" s="3" t="s">
        <v>17</v>
      </c>
      <c r="F471" s="5">
        <v>986700.00000000012</v>
      </c>
      <c r="G471" s="6">
        <f t="shared" si="24"/>
        <v>187473.00000000003</v>
      </c>
      <c r="H471" s="6">
        <f t="shared" si="25"/>
        <v>1174173.0000000002</v>
      </c>
    </row>
    <row r="472" spans="2:8">
      <c r="B472" s="8">
        <v>405</v>
      </c>
      <c r="C472" s="4" t="s">
        <v>191</v>
      </c>
      <c r="D472" s="2">
        <v>1</v>
      </c>
      <c r="E472" s="3" t="s">
        <v>17</v>
      </c>
      <c r="F472" s="5">
        <v>1635700.0000000002</v>
      </c>
      <c r="G472" s="6">
        <f t="shared" si="24"/>
        <v>310783.00000000006</v>
      </c>
      <c r="H472" s="6">
        <f t="shared" si="25"/>
        <v>1946483.0000000002</v>
      </c>
    </row>
    <row r="473" spans="2:8">
      <c r="B473" s="8">
        <v>406</v>
      </c>
      <c r="C473" s="4" t="s">
        <v>26</v>
      </c>
      <c r="D473" s="2">
        <v>1</v>
      </c>
      <c r="E473" s="3" t="s">
        <v>17</v>
      </c>
      <c r="F473" s="5">
        <v>1369500</v>
      </c>
      <c r="G473" s="6">
        <f t="shared" si="24"/>
        <v>260205</v>
      </c>
      <c r="H473" s="6">
        <f t="shared" si="25"/>
        <v>1629705</v>
      </c>
    </row>
    <row r="474" spans="2:8" ht="12.75" customHeight="1">
      <c r="B474" s="36" t="s">
        <v>59</v>
      </c>
      <c r="C474" s="37"/>
      <c r="D474" s="37"/>
      <c r="E474" s="37"/>
      <c r="F474" s="37"/>
      <c r="G474" s="37"/>
      <c r="H474" s="38"/>
    </row>
    <row r="475" spans="2:8" ht="25.5">
      <c r="B475" s="8">
        <v>407</v>
      </c>
      <c r="C475" s="4" t="s">
        <v>69</v>
      </c>
      <c r="D475" s="2">
        <v>1</v>
      </c>
      <c r="E475" s="3" t="s">
        <v>17</v>
      </c>
      <c r="F475" s="5">
        <v>1369500</v>
      </c>
      <c r="G475" s="6">
        <f t="shared" si="24"/>
        <v>260205</v>
      </c>
      <c r="H475" s="6">
        <f t="shared" si="25"/>
        <v>1629705</v>
      </c>
    </row>
    <row r="476" spans="2:8" ht="38.25">
      <c r="B476" s="8">
        <v>408</v>
      </c>
      <c r="C476" s="4" t="s">
        <v>164</v>
      </c>
      <c r="D476" s="2">
        <v>1</v>
      </c>
      <c r="E476" s="3" t="s">
        <v>17</v>
      </c>
      <c r="F476" s="5">
        <v>1819400.0000000002</v>
      </c>
      <c r="G476" s="6">
        <f t="shared" ref="G476:G484" si="42">F476*19%</f>
        <v>345686.00000000006</v>
      </c>
      <c r="H476" s="6">
        <f t="shared" ref="H476:H484" si="43">F476+G476</f>
        <v>2165086.0000000005</v>
      </c>
    </row>
    <row r="477" spans="2:8" ht="12.75" customHeight="1">
      <c r="B477" s="36" t="s">
        <v>71</v>
      </c>
      <c r="C477" s="37"/>
      <c r="D477" s="37"/>
      <c r="E477" s="37"/>
      <c r="F477" s="37"/>
      <c r="G477" s="37"/>
      <c r="H477" s="38"/>
    </row>
    <row r="478" spans="2:8">
      <c r="B478" s="8">
        <v>409</v>
      </c>
      <c r="C478" s="4" t="s">
        <v>74</v>
      </c>
      <c r="D478" s="2">
        <v>1</v>
      </c>
      <c r="E478" s="3" t="s">
        <v>17</v>
      </c>
      <c r="F478" s="5">
        <v>598000</v>
      </c>
      <c r="G478" s="6">
        <f t="shared" si="42"/>
        <v>113620</v>
      </c>
      <c r="H478" s="6">
        <f t="shared" si="43"/>
        <v>711620</v>
      </c>
    </row>
    <row r="479" spans="2:8">
      <c r="B479" s="8">
        <v>410</v>
      </c>
      <c r="C479" s="4" t="s">
        <v>198</v>
      </c>
      <c r="D479" s="2">
        <v>1</v>
      </c>
      <c r="E479" s="3" t="s">
        <v>17</v>
      </c>
      <c r="F479" s="5">
        <v>709500</v>
      </c>
      <c r="G479" s="6">
        <f t="shared" si="42"/>
        <v>134805</v>
      </c>
      <c r="H479" s="6">
        <f t="shared" si="43"/>
        <v>844305</v>
      </c>
    </row>
    <row r="480" spans="2:8">
      <c r="B480" s="8">
        <v>411</v>
      </c>
      <c r="C480" s="4" t="s">
        <v>73</v>
      </c>
      <c r="D480" s="2">
        <v>1</v>
      </c>
      <c r="E480" s="3" t="s">
        <v>17</v>
      </c>
      <c r="F480" s="5">
        <v>269500</v>
      </c>
      <c r="G480" s="6">
        <f t="shared" si="42"/>
        <v>51205</v>
      </c>
      <c r="H480" s="6">
        <f t="shared" si="43"/>
        <v>320705</v>
      </c>
    </row>
    <row r="481" spans="2:8">
      <c r="B481" s="8">
        <v>412</v>
      </c>
      <c r="C481" s="4" t="s">
        <v>168</v>
      </c>
      <c r="D481" s="2">
        <v>1</v>
      </c>
      <c r="E481" s="3" t="s">
        <v>17</v>
      </c>
      <c r="F481" s="5">
        <v>3437500.0000000005</v>
      </c>
      <c r="G481" s="6">
        <f t="shared" si="42"/>
        <v>653125.00000000012</v>
      </c>
      <c r="H481" s="6">
        <f t="shared" si="43"/>
        <v>4090625.0000000005</v>
      </c>
    </row>
    <row r="482" spans="2:8">
      <c r="B482" s="8">
        <v>413</v>
      </c>
      <c r="C482" s="4" t="s">
        <v>199</v>
      </c>
      <c r="D482" s="2">
        <v>1</v>
      </c>
      <c r="E482" s="3" t="s">
        <v>17</v>
      </c>
      <c r="F482" s="5">
        <v>499400.00000000006</v>
      </c>
      <c r="G482" s="6">
        <f t="shared" si="42"/>
        <v>94886.000000000015</v>
      </c>
      <c r="H482" s="6">
        <f t="shared" si="43"/>
        <v>594286.00000000012</v>
      </c>
    </row>
    <row r="483" spans="2:8">
      <c r="B483" s="8">
        <v>414</v>
      </c>
      <c r="C483" s="4" t="s">
        <v>200</v>
      </c>
      <c r="D483" s="2">
        <v>1</v>
      </c>
      <c r="E483" s="3" t="s">
        <v>17</v>
      </c>
      <c r="F483" s="5">
        <v>986700.00000000012</v>
      </c>
      <c r="G483" s="6">
        <f t="shared" si="42"/>
        <v>187473.00000000003</v>
      </c>
      <c r="H483" s="6">
        <f t="shared" si="43"/>
        <v>1174173.0000000002</v>
      </c>
    </row>
    <row r="484" spans="2:8">
      <c r="B484" s="8">
        <v>415</v>
      </c>
      <c r="C484" s="4" t="s">
        <v>160</v>
      </c>
      <c r="D484" s="2">
        <v>1</v>
      </c>
      <c r="E484" s="3" t="s">
        <v>17</v>
      </c>
      <c r="F484" s="5">
        <v>379500.00000000006</v>
      </c>
      <c r="G484" s="6">
        <f t="shared" si="42"/>
        <v>72105.000000000015</v>
      </c>
      <c r="H484" s="6">
        <f t="shared" si="43"/>
        <v>451605.00000000006</v>
      </c>
    </row>
    <row r="486" spans="2:8" ht="14.25" customHeight="1">
      <c r="B486" s="46" t="s">
        <v>201</v>
      </c>
      <c r="C486" s="46"/>
      <c r="D486" s="46"/>
      <c r="E486" s="46"/>
      <c r="F486" s="46"/>
      <c r="G486" s="46"/>
      <c r="H486" s="46"/>
    </row>
    <row r="487" spans="2:8" ht="14.25" customHeight="1">
      <c r="B487" s="46"/>
      <c r="C487" s="46"/>
      <c r="D487" s="46"/>
      <c r="E487" s="46"/>
      <c r="F487" s="46"/>
      <c r="G487" s="46"/>
      <c r="H487" s="46"/>
    </row>
    <row r="488" spans="2:8" ht="14.25" customHeight="1">
      <c r="B488" s="46"/>
      <c r="C488" s="46"/>
      <c r="D488" s="46"/>
      <c r="E488" s="46"/>
      <c r="F488" s="46"/>
      <c r="G488" s="46"/>
      <c r="H488" s="46"/>
    </row>
    <row r="489" spans="2:8" ht="257.25" customHeight="1">
      <c r="B489" s="45" t="s">
        <v>202</v>
      </c>
      <c r="C489" s="33"/>
      <c r="D489" s="33"/>
      <c r="E489" s="33"/>
      <c r="F489" s="33"/>
      <c r="G489" s="33"/>
      <c r="H489" s="33"/>
    </row>
    <row r="490" spans="2:8">
      <c r="B490" s="25"/>
      <c r="C490" s="33" t="s">
        <v>203</v>
      </c>
      <c r="D490" s="33"/>
      <c r="E490" s="33"/>
      <c r="F490" s="33"/>
      <c r="G490" s="33"/>
      <c r="H490" s="33"/>
    </row>
    <row r="491" spans="2:8" ht="15">
      <c r="B491" s="21"/>
      <c r="C491" s="32" t="s">
        <v>204</v>
      </c>
      <c r="D491" s="32"/>
      <c r="E491" s="32"/>
      <c r="F491" s="32"/>
      <c r="G491" s="32"/>
      <c r="H491" s="32"/>
    </row>
    <row r="492" spans="2:8" ht="15">
      <c r="B492" s="23"/>
      <c r="C492" s="32" t="s">
        <v>205</v>
      </c>
      <c r="D492" s="32"/>
      <c r="E492" s="32"/>
      <c r="F492" s="32"/>
      <c r="G492" s="32"/>
      <c r="H492" s="32"/>
    </row>
    <row r="493" spans="2:8" ht="15">
      <c r="B493" s="24"/>
      <c r="C493" s="32" t="s">
        <v>206</v>
      </c>
      <c r="D493" s="32"/>
      <c r="E493" s="32"/>
      <c r="F493" s="32"/>
      <c r="G493" s="32"/>
      <c r="H493" s="32"/>
    </row>
    <row r="494" spans="2:8" ht="15.75">
      <c r="B494" s="23"/>
      <c r="C494" s="47" t="s">
        <v>207</v>
      </c>
      <c r="D494" s="47"/>
      <c r="E494" s="47"/>
      <c r="F494" s="47"/>
      <c r="G494" s="47"/>
      <c r="H494" s="47"/>
    </row>
    <row r="495" spans="2:8" ht="15">
      <c r="B495" s="24"/>
      <c r="C495" s="32" t="s">
        <v>208</v>
      </c>
      <c r="D495" s="32"/>
      <c r="E495" s="32"/>
      <c r="F495" s="32"/>
      <c r="G495" s="32"/>
      <c r="H495" s="32"/>
    </row>
    <row r="496" spans="2:8" ht="15">
      <c r="B496" s="23"/>
      <c r="C496" s="32" t="s">
        <v>209</v>
      </c>
      <c r="D496" s="32"/>
      <c r="E496" s="32"/>
      <c r="F496" s="32"/>
      <c r="G496" s="32"/>
      <c r="H496" s="32"/>
    </row>
    <row r="497" spans="2:8" ht="15">
      <c r="B497" s="21"/>
      <c r="C497" s="32" t="s">
        <v>210</v>
      </c>
      <c r="D497" s="32"/>
      <c r="E497" s="32"/>
      <c r="F497" s="32"/>
      <c r="G497" s="32"/>
      <c r="H497" s="32"/>
    </row>
    <row r="498" spans="2:8">
      <c r="B498" s="23"/>
      <c r="C498" s="23"/>
      <c r="D498" s="23"/>
      <c r="E498" s="23"/>
      <c r="F498" s="22"/>
      <c r="G498" s="22"/>
      <c r="H498" s="22"/>
    </row>
    <row r="499" spans="2:8" ht="15">
      <c r="B499" s="24"/>
      <c r="C499" s="24"/>
      <c r="D499" s="24"/>
      <c r="E499" s="24"/>
      <c r="F499" s="22"/>
      <c r="G499" s="22"/>
      <c r="H499" s="22"/>
    </row>
    <row r="500" spans="2:8">
      <c r="B500" s="23"/>
      <c r="C500" s="23"/>
      <c r="D500" s="23"/>
      <c r="E500" s="23"/>
      <c r="F500" s="22"/>
      <c r="G500" s="22"/>
      <c r="H500" s="22"/>
    </row>
    <row r="501" spans="2:8">
      <c r="B501" s="21"/>
      <c r="C501" s="21"/>
      <c r="D501" s="21"/>
      <c r="E501" s="21"/>
      <c r="F501" s="22"/>
      <c r="G501" s="22"/>
      <c r="H501" s="22"/>
    </row>
    <row r="502" spans="2:8">
      <c r="B502" s="21"/>
      <c r="C502" s="21"/>
      <c r="D502" s="21"/>
      <c r="E502" s="21"/>
      <c r="F502" s="22"/>
      <c r="G502" s="22"/>
      <c r="H502" s="22"/>
    </row>
  </sheetData>
  <mergeCells count="74">
    <mergeCell ref="C496:H496"/>
    <mergeCell ref="C491:H491"/>
    <mergeCell ref="C492:H492"/>
    <mergeCell ref="C493:H493"/>
    <mergeCell ref="C494:H494"/>
    <mergeCell ref="C495:H495"/>
    <mergeCell ref="B464:H464"/>
    <mergeCell ref="B447:H447"/>
    <mergeCell ref="B441:H441"/>
    <mergeCell ref="B415:H415"/>
    <mergeCell ref="B452:H452"/>
    <mergeCell ref="B463:H463"/>
    <mergeCell ref="B489:H489"/>
    <mergeCell ref="B486:H488"/>
    <mergeCell ref="B467:H467"/>
    <mergeCell ref="B474:H474"/>
    <mergeCell ref="B477:H477"/>
    <mergeCell ref="B355:H355"/>
    <mergeCell ref="B358:H358"/>
    <mergeCell ref="B364:H364"/>
    <mergeCell ref="B367:H367"/>
    <mergeCell ref="B376:H376"/>
    <mergeCell ref="B382:H382"/>
    <mergeCell ref="B399:H399"/>
    <mergeCell ref="B400:H400"/>
    <mergeCell ref="B431:H431"/>
    <mergeCell ref="B432:H432"/>
    <mergeCell ref="B409:H409"/>
    <mergeCell ref="B420:H420"/>
    <mergeCell ref="B318:H318"/>
    <mergeCell ref="B321:H321"/>
    <mergeCell ref="B330:H330"/>
    <mergeCell ref="B336:H336"/>
    <mergeCell ref="B354:H354"/>
    <mergeCell ref="B297:H297"/>
    <mergeCell ref="B303:H303"/>
    <mergeCell ref="B308:H308"/>
    <mergeCell ref="B309:H309"/>
    <mergeCell ref="B312:H312"/>
    <mergeCell ref="B234:H234"/>
    <mergeCell ref="B265:H265"/>
    <mergeCell ref="B271:H271"/>
    <mergeCell ref="B277:H277"/>
    <mergeCell ref="B286:H286"/>
    <mergeCell ref="B181:H181"/>
    <mergeCell ref="B183:H183"/>
    <mergeCell ref="B189:H189"/>
    <mergeCell ref="B190:H190"/>
    <mergeCell ref="B208:H208"/>
    <mergeCell ref="B7:H7"/>
    <mergeCell ref="B6:H6"/>
    <mergeCell ref="B53:H53"/>
    <mergeCell ref="B65:H65"/>
    <mergeCell ref="B13:H13"/>
    <mergeCell ref="B10:H10"/>
    <mergeCell ref="B8:H8"/>
    <mergeCell ref="B23:H23"/>
    <mergeCell ref="B27:H27"/>
    <mergeCell ref="C497:H497"/>
    <mergeCell ref="C490:H490"/>
    <mergeCell ref="E1:F1"/>
    <mergeCell ref="B72:H72"/>
    <mergeCell ref="B133:H133"/>
    <mergeCell ref="B138:H138"/>
    <mergeCell ref="B149:H149"/>
    <mergeCell ref="B168:H168"/>
    <mergeCell ref="B73:H73"/>
    <mergeCell ref="B87:H87"/>
    <mergeCell ref="B95:H95"/>
    <mergeCell ref="B113:H113"/>
    <mergeCell ref="B132:H132"/>
    <mergeCell ref="B83:H83"/>
    <mergeCell ref="B125:H125"/>
    <mergeCell ref="B35:H35"/>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f4999f-b50e-4126-9026-f7ca597c9131">
      <Terms xmlns="http://schemas.microsoft.com/office/infopath/2007/PartnerControls"/>
    </lcf76f155ced4ddcb4097134ff3c332f>
    <TaxCatchAll xmlns="b3a234e1-f235-437e-a56c-73cd49416da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D9A23D202678F45B0F3133B78F18B23" ma:contentTypeVersion="14" ma:contentTypeDescription="Create a new document." ma:contentTypeScope="" ma:versionID="04f50cb64503f51160c707ca8bd7737a">
  <xsd:schema xmlns:xsd="http://www.w3.org/2001/XMLSchema" xmlns:xs="http://www.w3.org/2001/XMLSchema" xmlns:p="http://schemas.microsoft.com/office/2006/metadata/properties" xmlns:ns2="d6f4999f-b50e-4126-9026-f7ca597c9131" xmlns:ns3="b3a234e1-f235-437e-a56c-73cd49416da0" targetNamespace="http://schemas.microsoft.com/office/2006/metadata/properties" ma:root="true" ma:fieldsID="35b4a06b4fd5fd8e5c1a516c98260fca" ns2:_="" ns3:_="">
    <xsd:import namespace="d6f4999f-b50e-4126-9026-f7ca597c9131"/>
    <xsd:import namespace="b3a234e1-f235-437e-a56c-73cd49416da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f4999f-b50e-4126-9026-f7ca597c91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5debfcba-7ab8-4e81-bb94-72804333e64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a234e1-f235-437e-a56c-73cd49416da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1e38448-2809-42ef-a385-9e0f9f21b90c}" ma:internalName="TaxCatchAll" ma:showField="CatchAllData" ma:web="b3a234e1-f235-437e-a56c-73cd49416d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6E5D78-FA68-4522-855A-24D9755DD254}"/>
</file>

<file path=customXml/itemProps2.xml><?xml version="1.0" encoding="utf-8"?>
<ds:datastoreItem xmlns:ds="http://schemas.openxmlformats.org/officeDocument/2006/customXml" ds:itemID="{DCC4A00A-5A63-48D3-9342-E8454F00479E}"/>
</file>

<file path=customXml/itemProps3.xml><?xml version="1.0" encoding="utf-8"?>
<ds:datastoreItem xmlns:ds="http://schemas.openxmlformats.org/officeDocument/2006/customXml" ds:itemID="{A497B294-5431-43A6-9A67-9C038EB4563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AS16. JONH ANDERSON HINOJOSA SABOGAL</dc:creator>
  <cp:keywords/>
  <dc:description/>
  <cp:lastModifiedBy>AT. YILBER DONAIVE GUTIERREZ GOMEZ</cp:lastModifiedBy>
  <cp:revision/>
  <dcterms:created xsi:type="dcterms:W3CDTF">2024-07-19T13:27:59Z</dcterms:created>
  <dcterms:modified xsi:type="dcterms:W3CDTF">2025-02-26T16:52:58Z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0x0101009D9A23D202678F45B0F3133B78F18B23</vt:lpwstr>
  </property>
  <property fmtid="{D5CDD505-2E9C-101B-9397-08002B2CF9AE}" pid="3" name="MediaServiceImageTags">
    <vt:lpwstr/>
  </property>
</Properties>
</file>